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u63159\Downloads\"/>
    </mc:Choice>
  </mc:AlternateContent>
  <xr:revisionPtr revIDLastSave="0" documentId="13_ncr:1_{BD154E3A-B88A-4415-9DC1-B27930EF750E}" xr6:coauthVersionLast="47" xr6:coauthVersionMax="47" xr10:uidLastSave="{00000000-0000-0000-0000-000000000000}"/>
  <bookViews>
    <workbookView xWindow="4740" yWindow="2880" windowWidth="21555" windowHeight="1129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30" i="1" l="1"/>
  <c r="J830" i="1" s="1"/>
  <c r="I829" i="1"/>
  <c r="J829" i="1" s="1"/>
  <c r="I828" i="1"/>
  <c r="J828" i="1" s="1"/>
  <c r="I826" i="1"/>
  <c r="J826" i="1" s="1"/>
  <c r="I825" i="1"/>
  <c r="J825" i="1" s="1"/>
  <c r="I824" i="1"/>
  <c r="J824" i="1" s="1"/>
  <c r="I823" i="1"/>
  <c r="J823" i="1" s="1"/>
  <c r="I822" i="1"/>
  <c r="J822" i="1" s="1"/>
  <c r="I821" i="1"/>
  <c r="J821" i="1" s="1"/>
  <c r="I820" i="1"/>
  <c r="J820" i="1" s="1"/>
  <c r="I819" i="1"/>
  <c r="J819" i="1" s="1"/>
  <c r="I818" i="1"/>
  <c r="J818" i="1" s="1"/>
  <c r="I817" i="1"/>
  <c r="J817" i="1" s="1"/>
  <c r="I816" i="1"/>
  <c r="J816" i="1" s="1"/>
  <c r="I815" i="1"/>
  <c r="J815" i="1" s="1"/>
  <c r="I813" i="1"/>
  <c r="J813" i="1" s="1"/>
  <c r="I812" i="1"/>
  <c r="J812" i="1" s="1"/>
  <c r="I811" i="1"/>
  <c r="J811" i="1" s="1"/>
  <c r="I810" i="1"/>
  <c r="J810" i="1" s="1"/>
  <c r="I809" i="1"/>
  <c r="J809" i="1" s="1"/>
  <c r="I808" i="1"/>
  <c r="J808" i="1" s="1"/>
  <c r="I807" i="1"/>
  <c r="J807" i="1" s="1"/>
  <c r="I806" i="1"/>
  <c r="J806" i="1" s="1"/>
  <c r="I805" i="1"/>
  <c r="J805" i="1" s="1"/>
  <c r="I804" i="1"/>
  <c r="J804" i="1" s="1"/>
  <c r="I801" i="1"/>
  <c r="J801" i="1" s="1"/>
  <c r="I800" i="1"/>
  <c r="J800" i="1" s="1"/>
  <c r="I799" i="1"/>
  <c r="J799" i="1" s="1"/>
  <c r="I797" i="1"/>
  <c r="J797" i="1" s="1"/>
  <c r="I796" i="1"/>
  <c r="J796" i="1" s="1"/>
  <c r="I795" i="1"/>
  <c r="J795" i="1" s="1"/>
  <c r="I793" i="1"/>
  <c r="J793" i="1" s="1"/>
  <c r="I792" i="1"/>
  <c r="J792" i="1" s="1"/>
  <c r="I791" i="1"/>
  <c r="J791" i="1" s="1"/>
  <c r="I790" i="1"/>
  <c r="J790" i="1" s="1"/>
  <c r="I789" i="1"/>
  <c r="J789" i="1" s="1"/>
  <c r="I788" i="1"/>
  <c r="J788" i="1" s="1"/>
  <c r="I787" i="1"/>
  <c r="J787" i="1" s="1"/>
  <c r="I785" i="1"/>
  <c r="J785" i="1" s="1"/>
  <c r="I784" i="1"/>
  <c r="J784" i="1" s="1"/>
  <c r="I783" i="1"/>
  <c r="J783" i="1" s="1"/>
  <c r="I782" i="1"/>
  <c r="J782" i="1" s="1"/>
  <c r="I781" i="1"/>
  <c r="J781" i="1" s="1"/>
  <c r="I780" i="1"/>
  <c r="J780" i="1" s="1"/>
  <c r="I779" i="1"/>
  <c r="J779" i="1" s="1"/>
  <c r="I777" i="1"/>
  <c r="J777" i="1" s="1"/>
  <c r="I776" i="1"/>
  <c r="J776" i="1" s="1"/>
  <c r="I775" i="1"/>
  <c r="J775" i="1" s="1"/>
  <c r="I774" i="1"/>
  <c r="J774" i="1" s="1"/>
  <c r="I773" i="1"/>
  <c r="J773" i="1" s="1"/>
  <c r="I772" i="1"/>
  <c r="J772" i="1" s="1"/>
  <c r="I771" i="1"/>
  <c r="J771" i="1" s="1"/>
  <c r="I770" i="1"/>
  <c r="J770" i="1" s="1"/>
  <c r="I769" i="1"/>
  <c r="J769" i="1" s="1"/>
  <c r="I768" i="1"/>
  <c r="J768" i="1" s="1"/>
  <c r="I767" i="1"/>
  <c r="J767" i="1" s="1"/>
  <c r="I765" i="1"/>
  <c r="J765" i="1" s="1"/>
  <c r="I764" i="1"/>
  <c r="J764" i="1" s="1"/>
  <c r="I762" i="1"/>
  <c r="J762" i="1" s="1"/>
  <c r="I761" i="1"/>
  <c r="J761" i="1" s="1"/>
  <c r="I760" i="1"/>
  <c r="J760" i="1" s="1"/>
  <c r="I758" i="1"/>
  <c r="J758" i="1" s="1"/>
  <c r="I757" i="1"/>
  <c r="J757" i="1" s="1"/>
  <c r="I755" i="1"/>
  <c r="J755" i="1" s="1"/>
  <c r="I754" i="1"/>
  <c r="J754" i="1" s="1"/>
  <c r="I751" i="1"/>
  <c r="J751" i="1" s="1"/>
  <c r="I750" i="1"/>
  <c r="J750" i="1" s="1"/>
  <c r="I749" i="1"/>
  <c r="J749" i="1" s="1"/>
  <c r="I748" i="1"/>
  <c r="J748" i="1" s="1"/>
  <c r="I747" i="1"/>
  <c r="J747" i="1" s="1"/>
  <c r="I746" i="1"/>
  <c r="J746" i="1" s="1"/>
  <c r="I745" i="1"/>
  <c r="J745" i="1" s="1"/>
  <c r="I743" i="1"/>
  <c r="J743" i="1" s="1"/>
  <c r="I742" i="1"/>
  <c r="J742" i="1" s="1"/>
  <c r="I741" i="1"/>
  <c r="J741" i="1" s="1"/>
  <c r="I740" i="1"/>
  <c r="J740" i="1" s="1"/>
  <c r="I739" i="1"/>
  <c r="J739" i="1" s="1"/>
  <c r="I738" i="1"/>
  <c r="J738" i="1" s="1"/>
  <c r="I737" i="1"/>
  <c r="J737" i="1" s="1"/>
  <c r="I736" i="1"/>
  <c r="J736" i="1" s="1"/>
  <c r="I735" i="1"/>
  <c r="J735" i="1" s="1"/>
  <c r="I734" i="1"/>
  <c r="J734" i="1" s="1"/>
  <c r="I733" i="1"/>
  <c r="J733" i="1" s="1"/>
  <c r="I731" i="1"/>
  <c r="J731" i="1" s="1"/>
  <c r="I730" i="1"/>
  <c r="J730" i="1" s="1"/>
  <c r="I729" i="1"/>
  <c r="J729" i="1" s="1"/>
  <c r="I728" i="1"/>
  <c r="J728" i="1" s="1"/>
  <c r="I727" i="1"/>
  <c r="J727" i="1" s="1"/>
  <c r="I726" i="1"/>
  <c r="J726" i="1" s="1"/>
  <c r="I725" i="1"/>
  <c r="J725" i="1" s="1"/>
  <c r="I724" i="1"/>
  <c r="J724" i="1" s="1"/>
  <c r="I723" i="1"/>
  <c r="J723" i="1" s="1"/>
  <c r="I722" i="1"/>
  <c r="J722" i="1" s="1"/>
  <c r="I721" i="1"/>
  <c r="J721" i="1" s="1"/>
  <c r="I720" i="1"/>
  <c r="J720" i="1" s="1"/>
  <c r="I719" i="1"/>
  <c r="J719" i="1" s="1"/>
  <c r="I718" i="1"/>
  <c r="J718" i="1" s="1"/>
  <c r="I717" i="1"/>
  <c r="J717" i="1" s="1"/>
  <c r="I716" i="1"/>
  <c r="J716" i="1" s="1"/>
  <c r="I715" i="1"/>
  <c r="J715" i="1" s="1"/>
  <c r="I714" i="1"/>
  <c r="J714" i="1" s="1"/>
  <c r="I713" i="1"/>
  <c r="J713" i="1" s="1"/>
  <c r="I712" i="1"/>
  <c r="J712" i="1" s="1"/>
  <c r="I711" i="1"/>
  <c r="J711" i="1" s="1"/>
  <c r="I710" i="1"/>
  <c r="J710" i="1" s="1"/>
  <c r="I709" i="1"/>
  <c r="J709" i="1" s="1"/>
  <c r="I708" i="1"/>
  <c r="J708" i="1" s="1"/>
  <c r="I707" i="1"/>
  <c r="J707" i="1" s="1"/>
  <c r="I706" i="1"/>
  <c r="J706" i="1" s="1"/>
  <c r="I705" i="1"/>
  <c r="J705" i="1" s="1"/>
  <c r="I704" i="1"/>
  <c r="J704" i="1" s="1"/>
  <c r="I703" i="1"/>
  <c r="J703" i="1" s="1"/>
  <c r="I702" i="1"/>
  <c r="J702" i="1" s="1"/>
  <c r="I701" i="1"/>
  <c r="J701" i="1" s="1"/>
  <c r="I700" i="1"/>
  <c r="J700" i="1" s="1"/>
  <c r="I699" i="1"/>
  <c r="J699" i="1" s="1"/>
  <c r="I698" i="1"/>
  <c r="J698" i="1" s="1"/>
  <c r="I696" i="1"/>
  <c r="J696" i="1" s="1"/>
  <c r="I695" i="1"/>
  <c r="J695" i="1" s="1"/>
  <c r="I694" i="1"/>
  <c r="J694" i="1" s="1"/>
  <c r="I693" i="1"/>
  <c r="J693" i="1" s="1"/>
  <c r="I692" i="1"/>
  <c r="J692" i="1" s="1"/>
  <c r="I691" i="1"/>
  <c r="J691" i="1" s="1"/>
  <c r="I690" i="1"/>
  <c r="J690" i="1" s="1"/>
  <c r="I689" i="1"/>
  <c r="J689" i="1" s="1"/>
  <c r="I688" i="1"/>
  <c r="J688" i="1" s="1"/>
  <c r="I687" i="1"/>
  <c r="J687" i="1" s="1"/>
  <c r="I686" i="1"/>
  <c r="J686" i="1" s="1"/>
  <c r="I685" i="1"/>
  <c r="J685" i="1" s="1"/>
  <c r="I684" i="1"/>
  <c r="J684" i="1" s="1"/>
  <c r="I683" i="1"/>
  <c r="J683" i="1" s="1"/>
  <c r="I682" i="1"/>
  <c r="J682" i="1" s="1"/>
  <c r="I681" i="1"/>
  <c r="J681" i="1" s="1"/>
  <c r="I680" i="1"/>
  <c r="J680" i="1" s="1"/>
  <c r="I679" i="1"/>
  <c r="J679" i="1" s="1"/>
  <c r="I678" i="1"/>
  <c r="J678" i="1" s="1"/>
  <c r="I677" i="1"/>
  <c r="J677" i="1" s="1"/>
  <c r="I676" i="1"/>
  <c r="J676" i="1" s="1"/>
  <c r="I675" i="1"/>
  <c r="J675" i="1" s="1"/>
  <c r="I674" i="1"/>
  <c r="J674" i="1" s="1"/>
  <c r="I673" i="1"/>
  <c r="J673" i="1" s="1"/>
  <c r="I672" i="1"/>
  <c r="J672" i="1" s="1"/>
  <c r="I671" i="1"/>
  <c r="J671" i="1" s="1"/>
  <c r="I670" i="1"/>
  <c r="J670" i="1" s="1"/>
  <c r="I669" i="1"/>
  <c r="J669" i="1" s="1"/>
  <c r="I668" i="1"/>
  <c r="J668" i="1" s="1"/>
  <c r="I667" i="1"/>
  <c r="J667" i="1" s="1"/>
  <c r="I666" i="1"/>
  <c r="J666" i="1" s="1"/>
  <c r="I665" i="1"/>
  <c r="J665" i="1" s="1"/>
  <c r="I664" i="1"/>
  <c r="J664" i="1" s="1"/>
  <c r="I663" i="1"/>
  <c r="J663" i="1" s="1"/>
  <c r="I662" i="1"/>
  <c r="J662" i="1" s="1"/>
  <c r="I661" i="1"/>
  <c r="J661" i="1" s="1"/>
  <c r="I660" i="1"/>
  <c r="J660" i="1" s="1"/>
  <c r="I659" i="1"/>
  <c r="J659" i="1" s="1"/>
  <c r="I658" i="1"/>
  <c r="J658" i="1" s="1"/>
  <c r="I657" i="1"/>
  <c r="J657" i="1" s="1"/>
  <c r="I656" i="1"/>
  <c r="J656" i="1" s="1"/>
  <c r="I655" i="1"/>
  <c r="J655" i="1" s="1"/>
  <c r="I654" i="1"/>
  <c r="J654" i="1" s="1"/>
  <c r="I653" i="1"/>
  <c r="J653" i="1" s="1"/>
  <c r="I652" i="1"/>
  <c r="J652" i="1" s="1"/>
  <c r="I649" i="1"/>
  <c r="J649" i="1" s="1"/>
  <c r="I648" i="1"/>
  <c r="J648" i="1" s="1"/>
  <c r="I647" i="1"/>
  <c r="J647" i="1" s="1"/>
  <c r="I646" i="1"/>
  <c r="J646" i="1" s="1"/>
  <c r="I645" i="1"/>
  <c r="J645" i="1" s="1"/>
  <c r="I643" i="1"/>
  <c r="J643" i="1" s="1"/>
  <c r="I642" i="1"/>
  <c r="J642" i="1" s="1"/>
  <c r="I641" i="1"/>
  <c r="J641" i="1" s="1"/>
  <c r="I638" i="1"/>
  <c r="J638" i="1" s="1"/>
  <c r="I637" i="1"/>
  <c r="J637" i="1" s="1"/>
  <c r="I635" i="1"/>
  <c r="J635" i="1" s="1"/>
  <c r="I634" i="1"/>
  <c r="J634" i="1" s="1"/>
  <c r="I633" i="1"/>
  <c r="J633" i="1" s="1"/>
  <c r="I632" i="1"/>
  <c r="J632" i="1" s="1"/>
  <c r="I631" i="1"/>
  <c r="J631" i="1" s="1"/>
  <c r="I630" i="1"/>
  <c r="J630" i="1" s="1"/>
  <c r="I628" i="1"/>
  <c r="J628" i="1" s="1"/>
  <c r="I627" i="1"/>
  <c r="J627" i="1" s="1"/>
  <c r="I626" i="1"/>
  <c r="J626" i="1" s="1"/>
  <c r="I625" i="1"/>
  <c r="J625" i="1" s="1"/>
  <c r="I624" i="1"/>
  <c r="J624" i="1" s="1"/>
  <c r="I623" i="1"/>
  <c r="J623" i="1" s="1"/>
  <c r="I621" i="1"/>
  <c r="J621" i="1" s="1"/>
  <c r="I620" i="1"/>
  <c r="J620" i="1" s="1"/>
  <c r="I619" i="1"/>
  <c r="J619" i="1" s="1"/>
  <c r="I618" i="1"/>
  <c r="J618" i="1" s="1"/>
  <c r="I617" i="1"/>
  <c r="J617" i="1" s="1"/>
  <c r="I615" i="1"/>
  <c r="J615" i="1" s="1"/>
  <c r="I614" i="1"/>
  <c r="J614" i="1" s="1"/>
  <c r="I613" i="1"/>
  <c r="J613" i="1" s="1"/>
  <c r="I612" i="1"/>
  <c r="J612" i="1" s="1"/>
  <c r="I611" i="1"/>
  <c r="J611" i="1" s="1"/>
  <c r="I610" i="1"/>
  <c r="J610" i="1" s="1"/>
  <c r="I608" i="1"/>
  <c r="J608" i="1" s="1"/>
  <c r="I607" i="1"/>
  <c r="J607" i="1" s="1"/>
  <c r="I605" i="1"/>
  <c r="J605" i="1" s="1"/>
  <c r="I604" i="1"/>
  <c r="J604" i="1" s="1"/>
  <c r="I601" i="1"/>
  <c r="J601" i="1" s="1"/>
  <c r="I600" i="1"/>
  <c r="J600" i="1" s="1"/>
  <c r="I598" i="1"/>
  <c r="J598" i="1" s="1"/>
  <c r="I597" i="1"/>
  <c r="J597" i="1" s="1"/>
  <c r="I596" i="1"/>
  <c r="J596" i="1" s="1"/>
  <c r="I595" i="1"/>
  <c r="J595" i="1" s="1"/>
  <c r="I594" i="1"/>
  <c r="J594" i="1" s="1"/>
  <c r="I593" i="1"/>
  <c r="J593" i="1" s="1"/>
  <c r="I592" i="1"/>
  <c r="J592" i="1" s="1"/>
  <c r="I589" i="1"/>
  <c r="J589" i="1" s="1"/>
  <c r="I588" i="1"/>
  <c r="J588" i="1" s="1"/>
  <c r="I586" i="1"/>
  <c r="J586" i="1" s="1"/>
  <c r="I585" i="1"/>
  <c r="J585" i="1" s="1"/>
  <c r="I584" i="1"/>
  <c r="J584" i="1" s="1"/>
  <c r="I583" i="1"/>
  <c r="J583" i="1" s="1"/>
  <c r="I582" i="1"/>
  <c r="J582" i="1" s="1"/>
  <c r="I581" i="1"/>
  <c r="J581" i="1" s="1"/>
  <c r="I580" i="1"/>
  <c r="J580" i="1" s="1"/>
  <c r="I579" i="1"/>
  <c r="J579" i="1" s="1"/>
  <c r="I578" i="1"/>
  <c r="J578" i="1" s="1"/>
  <c r="I577" i="1"/>
  <c r="J577" i="1" s="1"/>
  <c r="I576" i="1"/>
  <c r="J576" i="1" s="1"/>
  <c r="I575" i="1"/>
  <c r="J575" i="1" s="1"/>
  <c r="I574" i="1"/>
  <c r="J574" i="1" s="1"/>
  <c r="I572" i="1"/>
  <c r="J572" i="1" s="1"/>
  <c r="I571" i="1"/>
  <c r="J571" i="1" s="1"/>
  <c r="I570" i="1"/>
  <c r="J570" i="1" s="1"/>
  <c r="I569" i="1"/>
  <c r="J569" i="1" s="1"/>
  <c r="I568" i="1"/>
  <c r="J568" i="1" s="1"/>
  <c r="I567" i="1"/>
  <c r="J567" i="1" s="1"/>
  <c r="I565" i="1"/>
  <c r="J565" i="1" s="1"/>
  <c r="I564" i="1"/>
  <c r="J564" i="1" s="1"/>
  <c r="I563" i="1"/>
  <c r="J563" i="1" s="1"/>
  <c r="I562" i="1"/>
  <c r="J562" i="1" s="1"/>
  <c r="I561" i="1"/>
  <c r="J561" i="1" s="1"/>
  <c r="I559" i="1"/>
  <c r="J559" i="1" s="1"/>
  <c r="I558" i="1"/>
  <c r="J558" i="1" s="1"/>
  <c r="I557" i="1"/>
  <c r="J557" i="1" s="1"/>
  <c r="I556" i="1"/>
  <c r="J556" i="1" s="1"/>
  <c r="I555" i="1"/>
  <c r="J555" i="1" s="1"/>
  <c r="I554" i="1"/>
  <c r="J554" i="1" s="1"/>
  <c r="I553" i="1"/>
  <c r="J553" i="1" s="1"/>
  <c r="I552" i="1"/>
  <c r="J552" i="1" s="1"/>
  <c r="I551" i="1"/>
  <c r="J551" i="1" s="1"/>
  <c r="I550" i="1"/>
  <c r="J550" i="1" s="1"/>
  <c r="I549" i="1"/>
  <c r="J549" i="1" s="1"/>
  <c r="I548" i="1"/>
  <c r="J548" i="1" s="1"/>
  <c r="I547" i="1"/>
  <c r="J547" i="1" s="1"/>
  <c r="I546" i="1"/>
  <c r="J546" i="1" s="1"/>
  <c r="I545" i="1"/>
  <c r="J545" i="1" s="1"/>
  <c r="I544" i="1"/>
  <c r="J544" i="1" s="1"/>
  <c r="I543" i="1"/>
  <c r="J543" i="1" s="1"/>
  <c r="I541" i="1"/>
  <c r="J541" i="1" s="1"/>
  <c r="I540" i="1"/>
  <c r="J540" i="1" s="1"/>
  <c r="I539" i="1"/>
  <c r="J539" i="1" s="1"/>
  <c r="I538" i="1"/>
  <c r="J538" i="1" s="1"/>
  <c r="I537" i="1"/>
  <c r="J537" i="1" s="1"/>
  <c r="I535" i="1"/>
  <c r="J535" i="1" s="1"/>
  <c r="I534" i="1"/>
  <c r="J534" i="1" s="1"/>
  <c r="I533" i="1"/>
  <c r="J533" i="1" s="1"/>
  <c r="I532" i="1"/>
  <c r="J532" i="1" s="1"/>
  <c r="I531" i="1"/>
  <c r="J531" i="1" s="1"/>
  <c r="I530" i="1"/>
  <c r="J530" i="1" s="1"/>
  <c r="I529" i="1"/>
  <c r="J529" i="1" s="1"/>
  <c r="I528" i="1"/>
  <c r="J528" i="1" s="1"/>
  <c r="I527" i="1"/>
  <c r="J527" i="1" s="1"/>
  <c r="I526" i="1"/>
  <c r="J526" i="1" s="1"/>
  <c r="I525" i="1"/>
  <c r="J525" i="1" s="1"/>
  <c r="I524" i="1"/>
  <c r="J524" i="1" s="1"/>
  <c r="I520" i="1"/>
  <c r="J520" i="1" s="1"/>
  <c r="I519" i="1"/>
  <c r="J519" i="1" s="1"/>
  <c r="I518" i="1"/>
  <c r="J518" i="1" s="1"/>
  <c r="I517" i="1"/>
  <c r="J517" i="1" s="1"/>
  <c r="I516" i="1"/>
  <c r="J516" i="1" s="1"/>
  <c r="I515" i="1"/>
  <c r="J515" i="1" s="1"/>
  <c r="I513" i="1"/>
  <c r="J513" i="1" s="1"/>
  <c r="I512" i="1"/>
  <c r="J512" i="1" s="1"/>
  <c r="I511" i="1"/>
  <c r="J511" i="1" s="1"/>
  <c r="I509" i="1"/>
  <c r="J509" i="1" s="1"/>
  <c r="I508" i="1"/>
  <c r="J508" i="1" s="1"/>
  <c r="I507" i="1"/>
  <c r="J507" i="1" s="1"/>
  <c r="I506" i="1"/>
  <c r="J506" i="1" s="1"/>
  <c r="I505" i="1"/>
  <c r="J505" i="1" s="1"/>
  <c r="I503" i="1"/>
  <c r="J503" i="1" s="1"/>
  <c r="I502" i="1"/>
  <c r="J502" i="1" s="1"/>
  <c r="I501" i="1"/>
  <c r="J501" i="1" s="1"/>
  <c r="I500" i="1"/>
  <c r="J500" i="1" s="1"/>
  <c r="I497" i="1"/>
  <c r="J497" i="1" s="1"/>
  <c r="I496" i="1"/>
  <c r="J496" i="1" s="1"/>
  <c r="I495" i="1"/>
  <c r="J495" i="1" s="1"/>
  <c r="I494" i="1"/>
  <c r="J494" i="1" s="1"/>
  <c r="I493" i="1"/>
  <c r="J493" i="1" s="1"/>
  <c r="I491" i="1"/>
  <c r="J491" i="1" s="1"/>
  <c r="I490" i="1"/>
  <c r="J490" i="1" s="1"/>
  <c r="I489" i="1"/>
  <c r="J489" i="1" s="1"/>
  <c r="I488" i="1"/>
  <c r="J488" i="1" s="1"/>
  <c r="I487" i="1"/>
  <c r="J487" i="1" s="1"/>
  <c r="I486" i="1"/>
  <c r="J486" i="1" s="1"/>
  <c r="I485" i="1"/>
  <c r="J485" i="1" s="1"/>
  <c r="I484" i="1"/>
  <c r="J484" i="1" s="1"/>
  <c r="I480" i="1"/>
  <c r="J480" i="1" s="1"/>
  <c r="I479" i="1"/>
  <c r="J479" i="1" s="1"/>
  <c r="I478" i="1"/>
  <c r="J478" i="1" s="1"/>
  <c r="I477" i="1"/>
  <c r="J477" i="1" s="1"/>
  <c r="I476" i="1"/>
  <c r="J476" i="1" s="1"/>
  <c r="I475" i="1"/>
  <c r="J475" i="1" s="1"/>
  <c r="I474" i="1"/>
  <c r="J474" i="1" s="1"/>
  <c r="I473" i="1"/>
  <c r="J473" i="1" s="1"/>
  <c r="I472" i="1"/>
  <c r="J472" i="1" s="1"/>
  <c r="I471" i="1"/>
  <c r="J471" i="1" s="1"/>
  <c r="I470" i="1"/>
  <c r="J470" i="1" s="1"/>
  <c r="I469" i="1"/>
  <c r="J469" i="1" s="1"/>
  <c r="I468" i="1"/>
  <c r="J468" i="1" s="1"/>
  <c r="I467" i="1"/>
  <c r="J467" i="1" s="1"/>
  <c r="I466" i="1"/>
  <c r="J466" i="1" s="1"/>
  <c r="I465" i="1"/>
  <c r="J465" i="1" s="1"/>
  <c r="I464" i="1"/>
  <c r="J464" i="1" s="1"/>
  <c r="I463" i="1"/>
  <c r="J463" i="1" s="1"/>
  <c r="I461" i="1"/>
  <c r="J461" i="1" s="1"/>
  <c r="I460" i="1"/>
  <c r="J460" i="1" s="1"/>
  <c r="I459" i="1"/>
  <c r="J459" i="1" s="1"/>
  <c r="I458" i="1"/>
  <c r="J458" i="1" s="1"/>
  <c r="I457" i="1"/>
  <c r="J457" i="1" s="1"/>
  <c r="I456" i="1"/>
  <c r="J456" i="1" s="1"/>
  <c r="I455" i="1"/>
  <c r="J455" i="1" s="1"/>
  <c r="I454" i="1"/>
  <c r="J454" i="1" s="1"/>
  <c r="I453" i="1"/>
  <c r="J453" i="1" s="1"/>
  <c r="I452" i="1"/>
  <c r="J452" i="1" s="1"/>
  <c r="I451" i="1"/>
  <c r="J451" i="1" s="1"/>
  <c r="I450" i="1"/>
  <c r="J450" i="1" s="1"/>
  <c r="I449" i="1"/>
  <c r="J449" i="1" s="1"/>
  <c r="I448" i="1"/>
  <c r="J448" i="1" s="1"/>
  <c r="I447" i="1"/>
  <c r="J447" i="1" s="1"/>
  <c r="I446" i="1"/>
  <c r="J446" i="1" s="1"/>
  <c r="I445" i="1"/>
  <c r="J445" i="1" s="1"/>
  <c r="I444" i="1"/>
  <c r="J444" i="1" s="1"/>
  <c r="I443" i="1"/>
  <c r="J443" i="1" s="1"/>
  <c r="I442" i="1"/>
  <c r="J442" i="1" s="1"/>
  <c r="I441" i="1"/>
  <c r="J441" i="1" s="1"/>
  <c r="I440" i="1"/>
  <c r="J440" i="1" s="1"/>
  <c r="I439" i="1"/>
  <c r="J439" i="1" s="1"/>
  <c r="I438" i="1"/>
  <c r="J438" i="1" s="1"/>
  <c r="I436" i="1"/>
  <c r="J436" i="1" s="1"/>
  <c r="I435" i="1"/>
  <c r="J435" i="1" s="1"/>
  <c r="I434" i="1"/>
  <c r="J434" i="1" s="1"/>
  <c r="I433" i="1"/>
  <c r="J433" i="1" s="1"/>
  <c r="I432" i="1"/>
  <c r="J432" i="1" s="1"/>
  <c r="I431" i="1"/>
  <c r="J431" i="1" s="1"/>
  <c r="I430" i="1"/>
  <c r="J430" i="1" s="1"/>
  <c r="I429" i="1"/>
  <c r="J429" i="1" s="1"/>
  <c r="I428" i="1"/>
  <c r="J428" i="1" s="1"/>
  <c r="I427" i="1"/>
  <c r="J427" i="1" s="1"/>
  <c r="I426" i="1"/>
  <c r="J426" i="1" s="1"/>
  <c r="I425" i="1"/>
  <c r="J425" i="1" s="1"/>
  <c r="I424" i="1"/>
  <c r="J424" i="1" s="1"/>
  <c r="I423" i="1"/>
  <c r="J423" i="1" s="1"/>
  <c r="I422" i="1"/>
  <c r="J422" i="1" s="1"/>
  <c r="I421" i="1"/>
  <c r="J421" i="1" s="1"/>
  <c r="I420" i="1"/>
  <c r="J420" i="1" s="1"/>
  <c r="I419" i="1"/>
  <c r="J419" i="1" s="1"/>
  <c r="I418" i="1"/>
  <c r="J418" i="1" s="1"/>
  <c r="I417" i="1"/>
  <c r="J417" i="1" s="1"/>
  <c r="I415" i="1"/>
  <c r="J415" i="1" s="1"/>
  <c r="I414" i="1"/>
  <c r="J414" i="1" s="1"/>
  <c r="I413" i="1"/>
  <c r="J413" i="1" s="1"/>
  <c r="I412" i="1"/>
  <c r="J412" i="1" s="1"/>
  <c r="I411" i="1"/>
  <c r="J411" i="1" s="1"/>
  <c r="I410" i="1"/>
  <c r="J410" i="1" s="1"/>
  <c r="I409" i="1"/>
  <c r="J409" i="1" s="1"/>
  <c r="I408" i="1"/>
  <c r="J408" i="1" s="1"/>
  <c r="I407" i="1"/>
  <c r="J407" i="1" s="1"/>
  <c r="I406" i="1"/>
  <c r="J406" i="1" s="1"/>
  <c r="I405" i="1"/>
  <c r="J405" i="1" s="1"/>
  <c r="I404" i="1"/>
  <c r="J404" i="1" s="1"/>
  <c r="I403" i="1"/>
  <c r="J403" i="1" s="1"/>
  <c r="I402" i="1"/>
  <c r="J402" i="1" s="1"/>
  <c r="I401" i="1"/>
  <c r="J401" i="1" s="1"/>
  <c r="I400" i="1"/>
  <c r="J400" i="1" s="1"/>
  <c r="I399" i="1"/>
  <c r="J399" i="1" s="1"/>
  <c r="I398" i="1"/>
  <c r="J398" i="1" s="1"/>
  <c r="I396" i="1"/>
  <c r="J396" i="1" s="1"/>
  <c r="I395" i="1"/>
  <c r="J395" i="1" s="1"/>
  <c r="I394" i="1"/>
  <c r="J394" i="1" s="1"/>
  <c r="I393" i="1"/>
  <c r="J393" i="1" s="1"/>
  <c r="I392" i="1"/>
  <c r="J392" i="1" s="1"/>
  <c r="I391" i="1"/>
  <c r="J391" i="1" s="1"/>
  <c r="I390" i="1"/>
  <c r="J390" i="1" s="1"/>
  <c r="I389" i="1"/>
  <c r="J389" i="1" s="1"/>
  <c r="I388" i="1"/>
  <c r="J388" i="1" s="1"/>
  <c r="I387" i="1"/>
  <c r="J387" i="1" s="1"/>
  <c r="I386" i="1"/>
  <c r="J386" i="1" s="1"/>
  <c r="I385" i="1"/>
  <c r="J385" i="1" s="1"/>
  <c r="I384" i="1"/>
  <c r="J384" i="1" s="1"/>
  <c r="I383" i="1"/>
  <c r="J383" i="1" s="1"/>
  <c r="I382" i="1"/>
  <c r="J382" i="1" s="1"/>
  <c r="I381" i="1"/>
  <c r="J381" i="1" s="1"/>
  <c r="I380" i="1"/>
  <c r="J380" i="1" s="1"/>
  <c r="I379" i="1"/>
  <c r="J379" i="1" s="1"/>
  <c r="I378" i="1"/>
  <c r="J378" i="1" s="1"/>
  <c r="I376" i="1"/>
  <c r="J376" i="1" s="1"/>
  <c r="I375" i="1"/>
  <c r="J375" i="1" s="1"/>
  <c r="I374" i="1"/>
  <c r="J374" i="1" s="1"/>
  <c r="I373" i="1"/>
  <c r="J373" i="1" s="1"/>
  <c r="I372" i="1"/>
  <c r="J372" i="1" s="1"/>
  <c r="I371" i="1"/>
  <c r="J371" i="1" s="1"/>
  <c r="I370" i="1"/>
  <c r="J370" i="1" s="1"/>
  <c r="I369" i="1"/>
  <c r="J369" i="1" s="1"/>
  <c r="I368" i="1"/>
  <c r="J368" i="1" s="1"/>
  <c r="I367" i="1"/>
  <c r="J367" i="1" s="1"/>
  <c r="I366" i="1"/>
  <c r="J366" i="1" s="1"/>
  <c r="I365" i="1"/>
  <c r="J365" i="1" s="1"/>
  <c r="I364" i="1"/>
  <c r="J364" i="1" s="1"/>
  <c r="I363" i="1"/>
  <c r="J363" i="1" s="1"/>
  <c r="I362" i="1"/>
  <c r="J362" i="1" s="1"/>
  <c r="I361" i="1"/>
  <c r="J361" i="1" s="1"/>
  <c r="I360" i="1"/>
  <c r="J360" i="1" s="1"/>
  <c r="I359" i="1"/>
  <c r="J359" i="1" s="1"/>
  <c r="I356" i="1"/>
  <c r="J356" i="1" s="1"/>
  <c r="I355" i="1"/>
  <c r="J355" i="1" s="1"/>
  <c r="I354" i="1"/>
  <c r="J354" i="1" s="1"/>
  <c r="I353" i="1"/>
  <c r="J353" i="1" s="1"/>
  <c r="I352" i="1"/>
  <c r="J352" i="1" s="1"/>
  <c r="I351" i="1"/>
  <c r="J351" i="1" s="1"/>
  <c r="I350" i="1"/>
  <c r="J350" i="1" s="1"/>
  <c r="I349" i="1"/>
  <c r="J349" i="1" s="1"/>
  <c r="I348" i="1"/>
  <c r="J348" i="1" s="1"/>
  <c r="I347" i="1"/>
  <c r="J347" i="1" s="1"/>
  <c r="I346" i="1"/>
  <c r="J346" i="1" s="1"/>
  <c r="I345" i="1"/>
  <c r="J345" i="1" s="1"/>
  <c r="I344" i="1"/>
  <c r="J344" i="1" s="1"/>
  <c r="I343" i="1"/>
  <c r="J343" i="1" s="1"/>
  <c r="I342" i="1"/>
  <c r="J342" i="1" s="1"/>
  <c r="I341" i="1"/>
  <c r="J341" i="1" s="1"/>
  <c r="I340" i="1"/>
  <c r="J340" i="1" s="1"/>
  <c r="I339" i="1"/>
  <c r="J339" i="1" s="1"/>
  <c r="I338" i="1"/>
  <c r="J338" i="1" s="1"/>
  <c r="I337" i="1"/>
  <c r="J337" i="1" s="1"/>
  <c r="I336" i="1"/>
  <c r="J336" i="1" s="1"/>
  <c r="I335" i="1"/>
  <c r="J335" i="1" s="1"/>
  <c r="I334" i="1"/>
  <c r="J334" i="1" s="1"/>
  <c r="I333" i="1"/>
  <c r="J333" i="1" s="1"/>
  <c r="I332" i="1"/>
  <c r="J332" i="1" s="1"/>
  <c r="I331" i="1"/>
  <c r="J331" i="1" s="1"/>
  <c r="I330" i="1"/>
  <c r="J330" i="1" s="1"/>
  <c r="I329" i="1"/>
  <c r="J329" i="1" s="1"/>
  <c r="I328" i="1"/>
  <c r="J328" i="1" s="1"/>
  <c r="I327" i="1"/>
  <c r="J327" i="1" s="1"/>
  <c r="I326" i="1"/>
  <c r="J326" i="1" s="1"/>
  <c r="I325" i="1"/>
  <c r="J325" i="1" s="1"/>
  <c r="I324" i="1"/>
  <c r="J324" i="1" s="1"/>
  <c r="I323" i="1"/>
  <c r="J323" i="1" s="1"/>
  <c r="I322" i="1"/>
  <c r="J322" i="1" s="1"/>
  <c r="I321" i="1"/>
  <c r="J321" i="1" s="1"/>
  <c r="I320" i="1"/>
  <c r="J320" i="1" s="1"/>
  <c r="I319" i="1"/>
  <c r="J319" i="1" s="1"/>
  <c r="I318" i="1"/>
  <c r="J318" i="1" s="1"/>
  <c r="I317" i="1"/>
  <c r="J317" i="1" s="1"/>
  <c r="I315" i="1"/>
  <c r="J315" i="1" s="1"/>
  <c r="I314" i="1"/>
  <c r="J314" i="1" s="1"/>
  <c r="I313" i="1"/>
  <c r="J313" i="1" s="1"/>
  <c r="I312" i="1"/>
  <c r="J312" i="1" s="1"/>
  <c r="I311" i="1"/>
  <c r="J311" i="1" s="1"/>
  <c r="I310" i="1"/>
  <c r="J310" i="1" s="1"/>
  <c r="I308" i="1"/>
  <c r="J308" i="1" s="1"/>
  <c r="I307" i="1"/>
  <c r="J307" i="1" s="1"/>
  <c r="I306" i="1"/>
  <c r="J306" i="1" s="1"/>
  <c r="I304" i="1"/>
  <c r="J304" i="1" s="1"/>
  <c r="I303" i="1"/>
  <c r="J303" i="1" s="1"/>
  <c r="I302" i="1"/>
  <c r="J302" i="1" s="1"/>
  <c r="I301" i="1"/>
  <c r="J301" i="1" s="1"/>
  <c r="I300" i="1"/>
  <c r="J300" i="1" s="1"/>
  <c r="I299" i="1"/>
  <c r="J299" i="1" s="1"/>
  <c r="I298" i="1"/>
  <c r="J298" i="1" s="1"/>
  <c r="I297" i="1"/>
  <c r="J297" i="1" s="1"/>
  <c r="I296" i="1"/>
  <c r="J296" i="1" s="1"/>
  <c r="I295" i="1"/>
  <c r="J295" i="1" s="1"/>
  <c r="I294" i="1"/>
  <c r="J294" i="1" s="1"/>
  <c r="I293" i="1"/>
  <c r="J293" i="1" s="1"/>
  <c r="I292" i="1"/>
  <c r="J292" i="1" s="1"/>
  <c r="I291" i="1"/>
  <c r="J291" i="1" s="1"/>
  <c r="I290" i="1"/>
  <c r="J290" i="1" s="1"/>
  <c r="I289" i="1"/>
  <c r="J289" i="1" s="1"/>
  <c r="I288" i="1"/>
  <c r="J288" i="1" s="1"/>
  <c r="I287" i="1"/>
  <c r="J287" i="1" s="1"/>
  <c r="I286" i="1"/>
  <c r="J286" i="1" s="1"/>
  <c r="I285" i="1"/>
  <c r="J285" i="1" s="1"/>
  <c r="I284" i="1"/>
  <c r="J284" i="1" s="1"/>
  <c r="I283" i="1"/>
  <c r="J283" i="1" s="1"/>
  <c r="I282" i="1"/>
  <c r="J282" i="1" s="1"/>
  <c r="I281" i="1"/>
  <c r="J281" i="1" s="1"/>
  <c r="I280" i="1"/>
  <c r="J280" i="1" s="1"/>
  <c r="I279" i="1"/>
  <c r="J279" i="1" s="1"/>
  <c r="I278" i="1"/>
  <c r="J278" i="1" s="1"/>
  <c r="I277" i="1"/>
  <c r="J277" i="1" s="1"/>
  <c r="I276" i="1"/>
  <c r="J276" i="1" s="1"/>
  <c r="I275" i="1"/>
  <c r="J275" i="1" s="1"/>
  <c r="I274" i="1"/>
  <c r="J274" i="1" s="1"/>
  <c r="I273" i="1"/>
  <c r="J273" i="1" s="1"/>
  <c r="I272" i="1"/>
  <c r="J272" i="1" s="1"/>
  <c r="I271" i="1"/>
  <c r="J271" i="1" s="1"/>
  <c r="I270" i="1"/>
  <c r="J270" i="1" s="1"/>
  <c r="I269" i="1"/>
  <c r="J269" i="1" s="1"/>
  <c r="I268" i="1"/>
  <c r="J268" i="1" s="1"/>
  <c r="I267" i="1"/>
  <c r="J267" i="1" s="1"/>
  <c r="I266" i="1"/>
  <c r="J266" i="1" s="1"/>
  <c r="I265" i="1"/>
  <c r="J265" i="1" s="1"/>
  <c r="I264" i="1"/>
  <c r="J264" i="1" s="1"/>
  <c r="I263" i="1"/>
  <c r="J263" i="1" s="1"/>
  <c r="I262" i="1"/>
  <c r="J262" i="1" s="1"/>
  <c r="I261" i="1"/>
  <c r="J261" i="1" s="1"/>
  <c r="I260" i="1"/>
  <c r="J260" i="1" s="1"/>
  <c r="I259" i="1"/>
  <c r="J259" i="1" s="1"/>
  <c r="I256" i="1"/>
  <c r="J256" i="1" s="1"/>
  <c r="I255" i="1"/>
  <c r="J255" i="1" s="1"/>
  <c r="I254" i="1"/>
  <c r="J254" i="1" s="1"/>
  <c r="I253" i="1"/>
  <c r="J253" i="1" s="1"/>
  <c r="I252" i="1"/>
  <c r="J252" i="1" s="1"/>
  <c r="I250" i="1"/>
  <c r="J250" i="1" s="1"/>
  <c r="I249" i="1"/>
  <c r="J249" i="1" s="1"/>
  <c r="J247" i="1"/>
  <c r="I247" i="1"/>
  <c r="I246" i="1"/>
  <c r="J246" i="1" s="1"/>
  <c r="J245" i="1"/>
  <c r="I245" i="1"/>
  <c r="I244" i="1"/>
  <c r="J244" i="1" s="1"/>
  <c r="I243" i="1"/>
  <c r="J243" i="1" s="1"/>
  <c r="I242" i="1"/>
  <c r="J242" i="1" s="1"/>
  <c r="J241" i="1"/>
  <c r="I241" i="1"/>
  <c r="I240" i="1"/>
  <c r="J240" i="1" s="1"/>
  <c r="J239" i="1"/>
  <c r="I239" i="1"/>
  <c r="I238" i="1"/>
  <c r="J238" i="1" s="1"/>
  <c r="I237" i="1"/>
  <c r="J237" i="1" s="1"/>
  <c r="I235" i="1"/>
  <c r="J235" i="1" s="1"/>
  <c r="I234" i="1"/>
  <c r="J234" i="1" s="1"/>
  <c r="I233" i="1"/>
  <c r="J233" i="1" s="1"/>
  <c r="J232" i="1"/>
  <c r="I232" i="1"/>
  <c r="I231" i="1"/>
  <c r="J231" i="1" s="1"/>
  <c r="I230" i="1"/>
  <c r="J230" i="1" s="1"/>
  <c r="I229" i="1"/>
  <c r="J229" i="1" s="1"/>
  <c r="I228" i="1"/>
  <c r="J228" i="1" s="1"/>
  <c r="I227" i="1"/>
  <c r="J227" i="1" s="1"/>
  <c r="I226" i="1"/>
  <c r="J226" i="1" s="1"/>
  <c r="I225" i="1"/>
  <c r="J225" i="1" s="1"/>
  <c r="I224" i="1"/>
  <c r="J224" i="1" s="1"/>
  <c r="I223" i="1"/>
  <c r="J223" i="1" s="1"/>
  <c r="I222" i="1"/>
  <c r="J222" i="1" s="1"/>
  <c r="I221" i="1"/>
  <c r="J221" i="1" s="1"/>
  <c r="I218" i="1"/>
  <c r="J218" i="1" s="1"/>
  <c r="I217" i="1"/>
  <c r="J217" i="1" s="1"/>
  <c r="I216" i="1"/>
  <c r="J216" i="1" s="1"/>
  <c r="I215" i="1"/>
  <c r="J215" i="1" s="1"/>
  <c r="I213" i="1"/>
  <c r="J213" i="1" s="1"/>
  <c r="I212" i="1"/>
  <c r="J212" i="1" s="1"/>
  <c r="I211" i="1"/>
  <c r="J211" i="1" s="1"/>
  <c r="I209" i="1"/>
  <c r="J209" i="1" s="1"/>
  <c r="I208" i="1"/>
  <c r="J208" i="1" s="1"/>
  <c r="I207" i="1"/>
  <c r="J207" i="1" s="1"/>
  <c r="I206" i="1"/>
  <c r="J206" i="1" s="1"/>
  <c r="I205" i="1"/>
  <c r="J205" i="1" s="1"/>
  <c r="I204" i="1"/>
  <c r="J204" i="1" s="1"/>
  <c r="I203" i="1"/>
  <c r="J203" i="1" s="1"/>
  <c r="I202" i="1"/>
  <c r="J202" i="1" s="1"/>
  <c r="I201" i="1"/>
  <c r="J201" i="1" s="1"/>
  <c r="I200" i="1"/>
  <c r="J200" i="1" s="1"/>
  <c r="I199" i="1"/>
  <c r="J199" i="1" s="1"/>
  <c r="I198" i="1"/>
  <c r="J198" i="1" s="1"/>
  <c r="I197" i="1"/>
  <c r="J197" i="1" s="1"/>
  <c r="I196" i="1"/>
  <c r="J196" i="1" s="1"/>
  <c r="I195" i="1"/>
  <c r="J195" i="1" s="1"/>
  <c r="J194" i="1"/>
  <c r="I194" i="1"/>
  <c r="I192" i="1"/>
  <c r="J192" i="1" s="1"/>
  <c r="I190" i="1"/>
  <c r="J190" i="1" s="1"/>
  <c r="I189" i="1"/>
  <c r="J189" i="1" s="1"/>
  <c r="I188" i="1"/>
  <c r="J188" i="1" s="1"/>
  <c r="I187" i="1"/>
  <c r="J187" i="1" s="1"/>
  <c r="J186" i="1"/>
  <c r="I186" i="1"/>
  <c r="I185" i="1"/>
  <c r="J185" i="1" s="1"/>
  <c r="I184" i="1"/>
  <c r="J184" i="1" s="1"/>
  <c r="I183" i="1"/>
  <c r="J183" i="1" s="1"/>
  <c r="I182" i="1"/>
  <c r="J182" i="1" s="1"/>
  <c r="I181" i="1"/>
  <c r="J181" i="1" s="1"/>
  <c r="J180" i="1"/>
  <c r="I180" i="1"/>
  <c r="I179" i="1"/>
  <c r="J179" i="1" s="1"/>
  <c r="J177" i="1"/>
  <c r="I177" i="1"/>
  <c r="I176" i="1"/>
  <c r="J176" i="1" s="1"/>
  <c r="I175" i="1"/>
  <c r="J175" i="1" s="1"/>
  <c r="I174" i="1"/>
  <c r="J174" i="1" s="1"/>
  <c r="I173" i="1"/>
  <c r="J173" i="1" s="1"/>
  <c r="I172" i="1"/>
  <c r="J172" i="1" s="1"/>
  <c r="I171" i="1"/>
  <c r="J171" i="1" s="1"/>
  <c r="I170" i="1"/>
  <c r="J170" i="1" s="1"/>
  <c r="I169" i="1"/>
  <c r="J169" i="1" s="1"/>
  <c r="I168" i="1"/>
  <c r="J168" i="1" s="1"/>
  <c r="J167" i="1"/>
  <c r="I167" i="1"/>
  <c r="I166" i="1"/>
  <c r="J166" i="1" s="1"/>
  <c r="I165" i="1"/>
  <c r="J165" i="1" s="1"/>
  <c r="I164" i="1"/>
  <c r="J164" i="1" s="1"/>
  <c r="I163" i="1"/>
  <c r="J163" i="1" s="1"/>
  <c r="J162" i="1"/>
  <c r="I162" i="1"/>
  <c r="I161" i="1"/>
  <c r="J161" i="1" s="1"/>
  <c r="I160" i="1"/>
  <c r="J160" i="1" s="1"/>
  <c r="J159" i="1"/>
  <c r="I159" i="1"/>
  <c r="I158" i="1"/>
  <c r="J158" i="1" s="1"/>
  <c r="I157" i="1"/>
  <c r="J157" i="1" s="1"/>
  <c r="I156" i="1"/>
  <c r="J156" i="1" s="1"/>
  <c r="J155" i="1"/>
  <c r="I155" i="1"/>
  <c r="I154" i="1"/>
  <c r="J154" i="1" s="1"/>
  <c r="I153" i="1"/>
  <c r="J153" i="1" s="1"/>
  <c r="I152" i="1"/>
  <c r="J152" i="1" s="1"/>
  <c r="I151" i="1"/>
  <c r="J151" i="1" s="1"/>
  <c r="J150" i="1"/>
  <c r="I150" i="1"/>
  <c r="J149" i="1"/>
  <c r="I149" i="1"/>
  <c r="I148" i="1"/>
  <c r="J148" i="1" s="1"/>
  <c r="J147" i="1"/>
  <c r="I147" i="1"/>
  <c r="I145" i="1"/>
  <c r="J145" i="1" s="1"/>
  <c r="I144" i="1"/>
  <c r="J144" i="1" s="1"/>
  <c r="I143" i="1"/>
  <c r="J143" i="1" s="1"/>
  <c r="I142" i="1"/>
  <c r="J142" i="1" s="1"/>
  <c r="I140" i="1"/>
  <c r="J140" i="1" s="1"/>
  <c r="I139" i="1"/>
  <c r="J139" i="1" s="1"/>
  <c r="I138" i="1"/>
  <c r="J138" i="1" s="1"/>
  <c r="I137" i="1"/>
  <c r="J137" i="1" s="1"/>
  <c r="I136" i="1"/>
  <c r="J136" i="1" s="1"/>
  <c r="I135" i="1"/>
  <c r="J135" i="1" s="1"/>
  <c r="I134" i="1"/>
  <c r="J134" i="1" s="1"/>
  <c r="I133" i="1"/>
  <c r="J133" i="1" s="1"/>
  <c r="I132" i="1"/>
  <c r="J132" i="1" s="1"/>
  <c r="I131" i="1"/>
  <c r="J131" i="1" s="1"/>
  <c r="I130" i="1"/>
  <c r="J130" i="1" s="1"/>
  <c r="I128" i="1"/>
  <c r="J128" i="1" s="1"/>
  <c r="I127" i="1"/>
  <c r="J127" i="1" s="1"/>
  <c r="J126" i="1"/>
  <c r="I126" i="1"/>
  <c r="I125" i="1"/>
  <c r="J125" i="1" s="1"/>
  <c r="I124" i="1"/>
  <c r="J124" i="1" s="1"/>
  <c r="I123" i="1"/>
  <c r="J123" i="1" s="1"/>
  <c r="J122" i="1"/>
  <c r="I122" i="1"/>
  <c r="I121" i="1"/>
  <c r="J121" i="1" s="1"/>
  <c r="I120" i="1"/>
  <c r="J120" i="1" s="1"/>
  <c r="I119" i="1"/>
  <c r="J119" i="1" s="1"/>
  <c r="I118" i="1"/>
  <c r="J118" i="1" s="1"/>
  <c r="J117" i="1"/>
  <c r="I117" i="1"/>
  <c r="I116" i="1"/>
  <c r="J116" i="1" s="1"/>
  <c r="I113" i="1"/>
  <c r="J113" i="1" s="1"/>
  <c r="I112" i="1"/>
  <c r="J112" i="1" s="1"/>
  <c r="I111" i="1"/>
  <c r="J111" i="1" s="1"/>
  <c r="I110" i="1"/>
  <c r="J110" i="1" s="1"/>
  <c r="I109" i="1"/>
  <c r="J109" i="1" s="1"/>
  <c r="I108" i="1"/>
  <c r="J108" i="1" s="1"/>
  <c r="I107" i="1"/>
  <c r="J107" i="1" s="1"/>
  <c r="I105" i="1"/>
  <c r="J105" i="1" s="1"/>
  <c r="I104" i="1"/>
  <c r="J104" i="1" s="1"/>
  <c r="I103" i="1"/>
  <c r="J103" i="1" s="1"/>
  <c r="I102" i="1"/>
  <c r="J102" i="1" s="1"/>
  <c r="I101" i="1"/>
  <c r="J101" i="1" s="1"/>
  <c r="I100" i="1"/>
  <c r="J100" i="1" s="1"/>
  <c r="I99" i="1"/>
  <c r="J99" i="1" s="1"/>
  <c r="I98" i="1"/>
  <c r="J98" i="1" s="1"/>
  <c r="I97" i="1"/>
  <c r="J97" i="1" s="1"/>
  <c r="J96" i="1"/>
  <c r="I96" i="1"/>
  <c r="I94" i="1"/>
  <c r="J94" i="1" s="1"/>
  <c r="I93" i="1"/>
  <c r="J93" i="1" s="1"/>
  <c r="I92" i="1"/>
  <c r="J92" i="1" s="1"/>
  <c r="I91" i="1"/>
  <c r="J91" i="1" s="1"/>
  <c r="I90" i="1"/>
  <c r="J90" i="1" s="1"/>
  <c r="I89" i="1"/>
  <c r="J89" i="1" s="1"/>
  <c r="I88" i="1"/>
  <c r="J88" i="1" s="1"/>
  <c r="I87" i="1"/>
  <c r="J87" i="1" s="1"/>
  <c r="I86" i="1"/>
  <c r="J86" i="1" s="1"/>
  <c r="I85" i="1"/>
  <c r="J85" i="1" s="1"/>
  <c r="I83" i="1"/>
  <c r="J83" i="1" s="1"/>
  <c r="I82" i="1"/>
  <c r="J82" i="1" s="1"/>
  <c r="I81" i="1"/>
  <c r="J81" i="1" s="1"/>
  <c r="I80" i="1"/>
  <c r="J80" i="1" s="1"/>
  <c r="I79" i="1"/>
  <c r="J79" i="1" s="1"/>
  <c r="I78" i="1"/>
  <c r="J78" i="1" s="1"/>
  <c r="I77" i="1"/>
  <c r="J77" i="1" s="1"/>
  <c r="I76" i="1"/>
  <c r="J76" i="1" s="1"/>
  <c r="I75" i="1"/>
  <c r="J75" i="1" s="1"/>
  <c r="I74" i="1"/>
  <c r="J74" i="1" s="1"/>
  <c r="I71" i="1"/>
  <c r="J71" i="1" s="1"/>
  <c r="I70" i="1"/>
  <c r="J70" i="1" s="1"/>
  <c r="I69" i="1"/>
  <c r="J69" i="1" s="1"/>
  <c r="I68" i="1"/>
  <c r="J68" i="1" s="1"/>
  <c r="I67" i="1"/>
  <c r="J67" i="1" s="1"/>
  <c r="I66" i="1"/>
  <c r="J66" i="1" s="1"/>
  <c r="I65" i="1"/>
  <c r="J65" i="1" s="1"/>
  <c r="I64" i="1"/>
  <c r="J64" i="1" s="1"/>
  <c r="I63" i="1"/>
  <c r="J63" i="1" s="1"/>
  <c r="I62" i="1"/>
  <c r="J62" i="1" s="1"/>
  <c r="I61" i="1"/>
  <c r="J61" i="1" s="1"/>
  <c r="I59" i="1"/>
  <c r="J59" i="1" s="1"/>
  <c r="I58" i="1"/>
  <c r="J58" i="1" s="1"/>
  <c r="I57" i="1"/>
  <c r="J57" i="1" s="1"/>
  <c r="I56" i="1"/>
  <c r="J56" i="1" s="1"/>
  <c r="I55" i="1"/>
  <c r="J55" i="1" s="1"/>
  <c r="I54" i="1"/>
  <c r="J54" i="1" s="1"/>
  <c r="I53" i="1"/>
  <c r="J53" i="1" s="1"/>
  <c r="I52" i="1"/>
  <c r="J52" i="1" s="1"/>
  <c r="I51" i="1"/>
  <c r="J51" i="1" s="1"/>
  <c r="I50" i="1"/>
  <c r="J50" i="1" s="1"/>
  <c r="I49" i="1"/>
  <c r="J49" i="1" s="1"/>
  <c r="I48" i="1"/>
  <c r="J48" i="1" s="1"/>
  <c r="I47" i="1"/>
  <c r="J47" i="1" s="1"/>
  <c r="I46" i="1"/>
  <c r="J46" i="1" s="1"/>
  <c r="I44" i="1"/>
  <c r="J44" i="1" s="1"/>
  <c r="I43" i="1"/>
  <c r="J43" i="1" s="1"/>
  <c r="I42" i="1"/>
  <c r="J42" i="1" s="1"/>
  <c r="I41" i="1"/>
  <c r="J41" i="1" s="1"/>
  <c r="I40" i="1"/>
  <c r="J40" i="1" s="1"/>
  <c r="I39" i="1"/>
  <c r="J39" i="1" s="1"/>
  <c r="I38" i="1"/>
  <c r="J38" i="1" s="1"/>
  <c r="I37" i="1"/>
  <c r="J37" i="1" s="1"/>
  <c r="I36" i="1"/>
  <c r="J36" i="1" s="1"/>
  <c r="I33" i="1"/>
  <c r="J33" i="1" s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J22" i="1"/>
  <c r="I22" i="1"/>
  <c r="I20" i="1"/>
  <c r="J20" i="1" s="1"/>
  <c r="I18" i="1"/>
  <c r="J18" i="1" s="1"/>
  <c r="I17" i="1"/>
  <c r="J17" i="1" s="1"/>
  <c r="I16" i="1"/>
  <c r="J16" i="1" s="1"/>
  <c r="I15" i="1"/>
  <c r="J15" i="1" s="1"/>
  <c r="I14" i="1"/>
  <c r="J14" i="1" s="1"/>
  <c r="I13" i="1"/>
  <c r="J13" i="1" s="1"/>
  <c r="I12" i="1"/>
  <c r="J12" i="1" s="1"/>
  <c r="I11" i="1"/>
  <c r="J11" i="1" s="1"/>
  <c r="I10" i="1"/>
  <c r="J10" i="1" s="1"/>
  <c r="I9" i="1"/>
  <c r="J9" i="1" s="1"/>
  <c r="I8" i="1"/>
  <c r="J8" i="1" s="1"/>
  <c r="I7" i="1"/>
  <c r="J7" i="1" s="1"/>
  <c r="J831" i="1" l="1"/>
</calcChain>
</file>

<file path=xl/sharedStrings.xml><?xml version="1.0" encoding="utf-8"?>
<sst xmlns="http://schemas.openxmlformats.org/spreadsheetml/2006/main" count="3872" uniqueCount="2097">
  <si>
    <t>Entidade:</t>
  </si>
  <si>
    <t>MUNICÍPIO DE JOINVILLE</t>
  </si>
  <si>
    <t>Obra:</t>
  </si>
  <si>
    <t>CONTRATAÇÃO DE EMPRESA PARA EXECUÇÃO DE REFORMA E AMPLIAÇÃO DA E.M. MARIA REGINA LEAL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</si>
  <si>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</si>
  <si>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</si>
  <si>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</si>
  <si>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</si>
  <si>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</si>
  <si>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</si>
  <si>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</si>
  <si>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</si>
  <si>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</si>
  <si>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</si>
  <si>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</si>
  <si>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SERVIÇOS INICIAIS</t>
  </si>
  <si>
    <t>1.1</t>
  </si>
  <si>
    <t>CANTEIRO DE OBRA</t>
  </si>
  <si>
    <t>1.1.1</t>
  </si>
  <si>
    <t>SINAPI/SC</t>
  </si>
  <si>
    <t>98459</t>
  </si>
  <si>
    <t>Tapume com telha metálica. af_05/2018</t>
  </si>
  <si>
    <t>M2</t>
  </si>
  <si>
    <t>1.1.2</t>
  </si>
  <si>
    <t xml:space="preserve"> 99059</t>
  </si>
  <si>
    <t>Locacao convencional de obra, utilizando gabarito de tábuas corridas pontaletadas a cada 2,00m -  2 utilizações. af_10/2018</t>
  </si>
  <si>
    <t>M</t>
  </si>
  <si>
    <t>1.1.3</t>
  </si>
  <si>
    <t>Composição Própria</t>
  </si>
  <si>
    <t>C.P. 1312206136618</t>
  </si>
  <si>
    <t>Locação de container 2,30 x 6,00 m, alt. 2,50 m, com 1 sanitário, para escritório, completo, sem divisórias internas - ref. SINAPI 10775</t>
  </si>
  <si>
    <t>mes</t>
  </si>
  <si>
    <t>1.1.4</t>
  </si>
  <si>
    <t>C.P. 1312206136617</t>
  </si>
  <si>
    <t>Locação de container 2,30 x 4,30 m, alt. 2,50 m, para sanitário, com 3 bacias, 4 chuveiros, 1 lavatório e 1 mictório - ref. SINAPI 10777</t>
  </si>
  <si>
    <t>1.1.5</t>
  </si>
  <si>
    <t>C.P. 1312112123036</t>
  </si>
  <si>
    <t>Placa de obra em chapa de aco galvanizado</t>
  </si>
  <si>
    <t>1.1.6</t>
  </si>
  <si>
    <t>C.P. 1312410174954</t>
  </si>
  <si>
    <t>Execução de depósito em canteiro de obra em chapa de madeira compensada, não incluso mobiliário. af_04/2016 - ref. SINAPI 93584</t>
  </si>
  <si>
    <t>1.1.7</t>
  </si>
  <si>
    <t>C.P. 1312404167148</t>
  </si>
  <si>
    <t>Execução de refeitório em canteiro de obra em chapa de madeira compensada, não incluso mobiliário e equipamentos - ref. SINAPI 93210</t>
  </si>
  <si>
    <t>1.1.8</t>
  </si>
  <si>
    <t>C.P. 1312205134303</t>
  </si>
  <si>
    <t>Ligação provisória de água</t>
  </si>
  <si>
    <t>UN</t>
  </si>
  <si>
    <t>1.1.9</t>
  </si>
  <si>
    <t>C.P. 131200776910</t>
  </si>
  <si>
    <t>Ligação provisória de esgoto</t>
  </si>
  <si>
    <t>un</t>
  </si>
  <si>
    <t>1.1.10</t>
  </si>
  <si>
    <t>C.P. 1312209141258</t>
  </si>
  <si>
    <t>Ligação provisória de energia elétrica em baixa tensão para canteiro de obras - poste de concreto 8 m (padrão concessionária local)  - fornecimento e instalação</t>
  </si>
  <si>
    <t>1.1.11</t>
  </si>
  <si>
    <t>C.P. 1312509230764</t>
  </si>
  <si>
    <t>Execução de central de armadura em canteiro de obra, não incluso mobiliário e equipamentos - ref. SINAPI 93582</t>
  </si>
  <si>
    <t>1.1.12</t>
  </si>
  <si>
    <t>C.P. 1312306149216</t>
  </si>
  <si>
    <t>Locação de obra com auxílio de topografo, inclusive estacas de piquete e testemunhas</t>
  </si>
  <si>
    <t>M²</t>
  </si>
  <si>
    <t>2</t>
  </si>
  <si>
    <t>ADMINISTRAÇÃO DE OBRA</t>
  </si>
  <si>
    <t>2.1</t>
  </si>
  <si>
    <t>C.P. 1312602240780</t>
  </si>
  <si>
    <t>Administração local e.m. maria regina leal</t>
  </si>
  <si>
    <t>3</t>
  </si>
  <si>
    <t>REMOÇÃO / DEMOLIÇÕES</t>
  </si>
  <si>
    <t>3.1</t>
  </si>
  <si>
    <t xml:space="preserve"> 97622</t>
  </si>
  <si>
    <t>Demolição de alvenaria de bloco furado, de forma manual, sem reaproveitamento. af_12/2017</t>
  </si>
  <si>
    <t>m³</t>
  </si>
  <si>
    <t>3.2</t>
  </si>
  <si>
    <t xml:space="preserve"> 97645</t>
  </si>
  <si>
    <t>Remoção de janelas, de forma manual, sem reaproveitamento. af_12/2017</t>
  </si>
  <si>
    <t>m²</t>
  </si>
  <si>
    <t>3.3</t>
  </si>
  <si>
    <t xml:space="preserve"> 97644</t>
  </si>
  <si>
    <t>Remoção de portas, de forma manual, sem reaproveitamento. af_12/2017</t>
  </si>
  <si>
    <t>3.4</t>
  </si>
  <si>
    <t xml:space="preserve"> 97647</t>
  </si>
  <si>
    <t>Remoção de telhas, de fibrocimento, metálica e cerâmica, de forma manual, sem reaproveitamento. af_12/2017</t>
  </si>
  <si>
    <t>3.5</t>
  </si>
  <si>
    <t>C.P. 1312302145657</t>
  </si>
  <si>
    <t>Remoção de pintura existente em parede</t>
  </si>
  <si>
    <t>m2</t>
  </si>
  <si>
    <t>3.6</t>
  </si>
  <si>
    <t xml:space="preserve"> 97662</t>
  </si>
  <si>
    <t>Remoção de tubulações (tubos e conexões) de água fria, de forma manual, sem reaproveitamento. af_12/2017</t>
  </si>
  <si>
    <t>3.7</t>
  </si>
  <si>
    <t xml:space="preserve"> 97660</t>
  </si>
  <si>
    <t>Remoção de interruptores/tomadas elétricas, de forma manual, sem reaproveitamento. af_12/2017</t>
  </si>
  <si>
    <t>3.8</t>
  </si>
  <si>
    <t xml:space="preserve"> 97663</t>
  </si>
  <si>
    <t>Remoção de louças, de forma manual, sem reaproveitamento. af_12/2017</t>
  </si>
  <si>
    <t>3.9</t>
  </si>
  <si>
    <t xml:space="preserve"> 90445</t>
  </si>
  <si>
    <t>Rasgo em contrapiso para ramais/ distribuição com diâmetros maiores que 40 mm e menores ou iguais a 75 mm. af_05/2015</t>
  </si>
  <si>
    <t>3.10</t>
  </si>
  <si>
    <t>C.P. 1312112123937</t>
  </si>
  <si>
    <t>Remoção de rufo/calha</t>
  </si>
  <si>
    <t>3.11</t>
  </si>
  <si>
    <t>100973</t>
  </si>
  <si>
    <t>Carga, manobra e descarga de solos e materiais granulares em caminhão basculante 6 m³ - carga com pá carregadeira (caçamba de 1,7 a 2,8 m³ / 128 hp) e descarga livre (unidade: m3). af_07/2020</t>
  </si>
  <si>
    <t>M3</t>
  </si>
  <si>
    <t>3.12</t>
  </si>
  <si>
    <t>97915</t>
  </si>
  <si>
    <t>Transporte com caminhão basculante de 6 m³, em via urbana pavimentada, adicional para DMT excedente a 30 km (unidade: m3xkm). af_07/2020</t>
  </si>
  <si>
    <t>M3XKM</t>
  </si>
  <si>
    <t>4</t>
  </si>
  <si>
    <t>INFRAESTRUTURA</t>
  </si>
  <si>
    <t>4.1</t>
  </si>
  <si>
    <t>ESTACAS</t>
  </si>
  <si>
    <t>4.1.1</t>
  </si>
  <si>
    <t>C.P. 1312202129154</t>
  </si>
  <si>
    <t>Estaca hélice contínua, diâmetro de 30 cm, incluso concreto, bombeamento (exclusive armadura mínima) ref SINAPI 100651</t>
  </si>
  <si>
    <t>4.1.2</t>
  </si>
  <si>
    <t>C.P. 1312112124294</t>
  </si>
  <si>
    <t>Estaca hélice contínua, diâmetro de 40 cm, incluso concreto, bombeamento (exclusive armadura mínima)</t>
  </si>
  <si>
    <t>m</t>
  </si>
  <si>
    <t>4.1.3</t>
  </si>
  <si>
    <t>C.P. 1312112124348</t>
  </si>
  <si>
    <t>Estaca hélice contínua, diâmetro de 60 cm, incluso concreto, bombeamento (exclusive armadura mínima)</t>
  </si>
  <si>
    <t>4.1.4</t>
  </si>
  <si>
    <t>95601</t>
  </si>
  <si>
    <t>Arrasamento mecanico de estaca de concreto armado, diametros de até 40 cm. af_05/2021</t>
  </si>
  <si>
    <t>4.1.5</t>
  </si>
  <si>
    <t>95602</t>
  </si>
  <si>
    <t>Arrasamento mecanico de estaca de concreto armado, diametros de 41 cm a 60 cm. af_05/2021</t>
  </si>
  <si>
    <t>4.1.6</t>
  </si>
  <si>
    <t>95579</t>
  </si>
  <si>
    <t>Montagem de armadura de estacas, diâmetro = 16,0 mm. af_09/2021_ps</t>
  </si>
  <si>
    <t>KG</t>
  </si>
  <si>
    <t>4.1.7</t>
  </si>
  <si>
    <t>95578</t>
  </si>
  <si>
    <t>Montagem de armadura de estacas, diâmetro = 12,5 mm. af_09/2021_ps</t>
  </si>
  <si>
    <t>4.1.8</t>
  </si>
  <si>
    <t>95577</t>
  </si>
  <si>
    <t>Montagem de armadura de estacas, diâmetro = 10,0 mm. af_09/2021_ps</t>
  </si>
  <si>
    <t>4.1.9</t>
  </si>
  <si>
    <t>95584</t>
  </si>
  <si>
    <t>Montagem de armadura transversal de estacas de seção circular, diâmetro = 6,30 mm. af_09/2021_ps</t>
  </si>
  <si>
    <t>4.2</t>
  </si>
  <si>
    <t>BLOCOS DE FUNDAÇÃO + PILARES DE ARRANQUE</t>
  </si>
  <si>
    <t>4.2.1</t>
  </si>
  <si>
    <t>96531</t>
  </si>
  <si>
    <t>Fabricação, montagem e desmontagem de fôrma para bloco de coroamento, em madeira serrada, E =25 mm, 2 utilizações. af_06/2017</t>
  </si>
  <si>
    <t>4.2.2</t>
  </si>
  <si>
    <t>96543</t>
  </si>
  <si>
    <t>Armação de bloco utilizando aço CA-60 de 5 mm - montagem. af_01/2024</t>
  </si>
  <si>
    <t>4.2.3</t>
  </si>
  <si>
    <t>96544</t>
  </si>
  <si>
    <t>Armação de bloco utilizando aço CA-50 de 6,3 mm - montagem. af_01/2024</t>
  </si>
  <si>
    <t>4.2.4</t>
  </si>
  <si>
    <t>96545</t>
  </si>
  <si>
    <t>Armação de bloco, viga baldrame ou sapata utilizando aço CA-50 de 8 mm - montagem. af_06/2017</t>
  </si>
  <si>
    <t>4.2.5</t>
  </si>
  <si>
    <t>96546</t>
  </si>
  <si>
    <t>Armação de bloco, viga baldrame ou sapata utilizando aço CA-50 de 10 mm - montagem. af_06/2017</t>
  </si>
  <si>
    <t>4.2.6</t>
  </si>
  <si>
    <t>C.P. 1312504211469</t>
  </si>
  <si>
    <t>Armação de bloco, viga baldrame ou sapata utilizando aço CA-50 de 12,5 mm - montagem</t>
  </si>
  <si>
    <t>4.2.7</t>
  </si>
  <si>
    <t>C.P. 1312405169093</t>
  </si>
  <si>
    <t>Armação de bloco, viga baldrame ou sapata utilizando aço CA-50 de 16 mm - montagem. af_06/2017</t>
  </si>
  <si>
    <t>4.2.8</t>
  </si>
  <si>
    <t>C.P. 1312506219941</t>
  </si>
  <si>
    <t>Armação de bloco, viga baldrame ou sapata utilizando aço CA-50 de 20 mm - montagem. af_06/2017 - ref. 96548</t>
  </si>
  <si>
    <t>4.2.9</t>
  </si>
  <si>
    <t>96557</t>
  </si>
  <si>
    <t>Concretagem de bloco de coroamento ou viga baldrame, fck 30 MPa, com uso de bomba - lançamento, adensamento e acabamento. af_01/2024</t>
  </si>
  <si>
    <t>4.2.10</t>
  </si>
  <si>
    <t>96523</t>
  </si>
  <si>
    <t>Escavação manual para bloco de coroamento ou sapata (incluindo escavação para colocação de fôrmas). af_06/2017</t>
  </si>
  <si>
    <t>4.2.11</t>
  </si>
  <si>
    <t>93369</t>
  </si>
  <si>
    <t>Reaterro mecanizado de vala com escavadeira hidráulica (capacidade da caçamba: 0,8 m³/potência: 111 hp), largura 1,5 a 2,5 m, profundidade 1,5 a 3,0 m, com solo (sem substituição) de 1ª categoria, com compactador de solos de percussão. af_08/2023</t>
  </si>
  <si>
    <t>4.2.12</t>
  </si>
  <si>
    <t>100975</t>
  </si>
  <si>
    <t>Carga, manobra e descarga de solos e materiais granulares em caminhão basculante 14 m³ - carga com pá carregadeira (caçamba de 1,7 a 2,8 m³ / 128 hp) e descarga livre (unidade: m3). af_07/2020</t>
  </si>
  <si>
    <t>4.2.13</t>
  </si>
  <si>
    <t>93593</t>
  </si>
  <si>
    <t>Transporte com caminhão basculante de 14 m³, em via urbana pavimentada, adicional para DMT excedente a 30 km (unidade: m3xkm). af_07/2020</t>
  </si>
  <si>
    <t>4.2.14</t>
  </si>
  <si>
    <t>C.P. 1312406169475</t>
  </si>
  <si>
    <t>Destinação de terra/argila</t>
  </si>
  <si>
    <t>4.3</t>
  </si>
  <si>
    <t>VIGAS BALDRAMES</t>
  </si>
  <si>
    <t>4.3.1</t>
  </si>
  <si>
    <t>96536</t>
  </si>
  <si>
    <t>Fabricação, montagem e desmontagem de fôrma para viga baldrame, em madeira serrada, E =25 mm, 4 utilizações. af_01/2024</t>
  </si>
  <si>
    <t>4.3.2</t>
  </si>
  <si>
    <t>96527</t>
  </si>
  <si>
    <t>Escavação manual para viga baldrame ou sapata corrida (incluindo escavação para colocação de fôrmas). af_01/2024</t>
  </si>
  <si>
    <t>4.3.3</t>
  </si>
  <si>
    <t>104916</t>
  </si>
  <si>
    <t>Armação de sapata isolada, viga baldrame e sapata corrida utilizando aço CA-60 de 5 mm - montagem. af_01/2024</t>
  </si>
  <si>
    <t>4.3.4</t>
  </si>
  <si>
    <t>104917</t>
  </si>
  <si>
    <t>Armação de sapata isolada, viga baldrame e sapata corrida utilizando aço CA-50 de 6,3 mm - montagem. af_01/2024</t>
  </si>
  <si>
    <t>4.3.5</t>
  </si>
  <si>
    <t>104918</t>
  </si>
  <si>
    <t>Armação de sapata isolada, viga baldrame e sapata corrida utilizando aço CA-50 de 8 mm - montagem. af_01/2024</t>
  </si>
  <si>
    <t>4.3.6</t>
  </si>
  <si>
    <t>104919</t>
  </si>
  <si>
    <t>Armação de sapata isolada, viga baldrame e sapata corrida utilizando aço CA-50 de 10 mm - montagem. af_01/2024</t>
  </si>
  <si>
    <t>4.3.7</t>
  </si>
  <si>
    <t>104920</t>
  </si>
  <si>
    <t>Armação de bloco, sapata isolada, viga baldrame e sapata corrida utilizando aço CA-50 de 12,5 mm - montagem. af_01/2024</t>
  </si>
  <si>
    <t>4.3.8</t>
  </si>
  <si>
    <t>104921</t>
  </si>
  <si>
    <t>Armação de bloco, sapata isolada, viga baldrame e sapata corrida utilizando aço CA-50 de 16 mm - montagem. af_01/2024</t>
  </si>
  <si>
    <t>4.3.9</t>
  </si>
  <si>
    <t>104922</t>
  </si>
  <si>
    <t>Armação de bloco, sapata isolada e sapata corrida utilizando aço CA-50 de 20 mm - montagem. af_01/2024</t>
  </si>
  <si>
    <t>4.3.10</t>
  </si>
  <si>
    <t>104915</t>
  </si>
  <si>
    <t>Armação de bloco e sapata utilizando aço CA-50 de 25 mm - montagem. af_01/2024</t>
  </si>
  <si>
    <t>4.3.11</t>
  </si>
  <si>
    <t>5</t>
  </si>
  <si>
    <t>SUPRAESTRUTURA</t>
  </si>
  <si>
    <t>5.1</t>
  </si>
  <si>
    <t>PILARES</t>
  </si>
  <si>
    <t>5.1.1</t>
  </si>
  <si>
    <t>92269</t>
  </si>
  <si>
    <t>Fabricação de fôrma para pilares e estruturas similares, em madeira serrada, E =25 mm. af_09/2020</t>
  </si>
  <si>
    <t>5.1.2</t>
  </si>
  <si>
    <t>92759</t>
  </si>
  <si>
    <t>Armação de pilar ou viga de estrutura convencional de concreto armado utilizando aço CA-60 de 5,0 mm - montagem. af_06/2022</t>
  </si>
  <si>
    <t>5.1.3</t>
  </si>
  <si>
    <t>92760</t>
  </si>
  <si>
    <t>Armação de pilar ou viga de estrutura convencional de concreto armado utilizando aço CA-50 de 6,3 mm - montagem. af_06/2022</t>
  </si>
  <si>
    <t>5.1.4</t>
  </si>
  <si>
    <t>92761</t>
  </si>
  <si>
    <t>Armação de pilar ou viga de estrutura convencional de concreto armado utilizando aço CA-50 de 8,0 mm - montagem. af_06/2022</t>
  </si>
  <si>
    <t>5.1.5</t>
  </si>
  <si>
    <t>92762</t>
  </si>
  <si>
    <t>Armação de pilar ou viga de estrutura convencional de concreto armado utilizando aço CA-50 de 10,0 mm - montagem. af_06/2022</t>
  </si>
  <si>
    <t>5.1.6</t>
  </si>
  <si>
    <t>92763</t>
  </si>
  <si>
    <t>Armação de pilar ou viga de estrutura convencional de concreto armado utilizando aço CA-50 de 12,5 mm - montagem. af_06/2022</t>
  </si>
  <si>
    <t>5.1.7</t>
  </si>
  <si>
    <t>92764</t>
  </si>
  <si>
    <t>Armação de pilar ou viga de estrutura convencional de concreto armado utilizando aço CA-50 de 16,0 mm - montagem. af_06/2022</t>
  </si>
  <si>
    <t>5.1.8</t>
  </si>
  <si>
    <t>92765</t>
  </si>
  <si>
    <t>Armação de pilar ou viga de estrutura convencional de concreto armado utilizando aço CA-50 de 20,0 mm - montagem. af_06/2022</t>
  </si>
  <si>
    <t>5.1.9</t>
  </si>
  <si>
    <t>92766</t>
  </si>
  <si>
    <t>Armação de pilar ou viga de estrutura convencional de concreto armado utilizando aço CA-50 de 25,0 mm - montagem. af_06/2022</t>
  </si>
  <si>
    <t>5.1.10</t>
  </si>
  <si>
    <t>C.P. 1312311159788</t>
  </si>
  <si>
    <t>Concretagem de pilares , fck=30 MPa com uso de bomba - lançamento, adensamento e acabamento. ref SINAPI 103672</t>
  </si>
  <si>
    <t>5.2</t>
  </si>
  <si>
    <t>VIGAS</t>
  </si>
  <si>
    <t>5.2.1</t>
  </si>
  <si>
    <t>92270</t>
  </si>
  <si>
    <t>Fabricação de fôrma para vigas, com madeira serrada, E = 25 mm. af_09/2020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</si>
  <si>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</si>
  <si>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</si>
  <si>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</si>
  <si>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</si>
  <si>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</si>
  <si>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</si>
  <si>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</si>
  <si>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</si>
  <si>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5.2.10</t>
  </si>
  <si>
    <t>C.P. 1312112122885</t>
  </si>
  <si>
    <t>Concretagem de vigas e lajes, fck=30 MPa, para lajes maciças ou nervuradas com uso de  bomba em edificação com área média de lajes maior que 20 m² - lançamento, adensamento e  acabamento</t>
  </si>
  <si>
    <t>5.3</t>
  </si>
  <si>
    <t>LAJES E PISOS</t>
  </si>
  <si>
    <t>5.3.1</t>
  </si>
  <si>
    <t>92271</t>
  </si>
  <si>
    <t>Fabricação de fôrma para lajes, em madeira serrada, E =25 mm. af_09/2020</t>
  </si>
  <si>
    <t>5.3.2</t>
  </si>
  <si>
    <t>92768</t>
  </si>
  <si>
    <t>Armação de laje de estrutura convencional de concreto armado utilizando aço CA-60 de 5,0 mm - montagem. af_06/2022</t>
  </si>
  <si>
    <t>5.3.3</t>
  </si>
  <si>
    <t>92769</t>
  </si>
  <si>
    <t>Armação de laje de estrutura convencional de concreto armado utilizando aço CA-50 de 6,3 mm - montagem. af_06/2022</t>
  </si>
  <si>
    <t>5.3.4</t>
  </si>
  <si>
    <t>92770</t>
  </si>
  <si>
    <t>Armação de laje de estrutura convencional de concreto armado utilizando aço CA-50 de 8,0 mm - montagem. af_06/2022</t>
  </si>
  <si>
    <t>5.3.5</t>
  </si>
  <si>
    <t>92771</t>
  </si>
  <si>
    <t>Armação de laje de estrutura convencional de concreto armado utilizando aço CA-50 de 10,0 mm - montagem. af_06/2022</t>
  </si>
  <si>
    <t>5.3.6</t>
  </si>
  <si>
    <t>92772</t>
  </si>
  <si>
    <t>Armação de laje de estrutura convencional de concreto armado utilizando aço CA-50 de 12,5 mm - montagem. af_06/2022</t>
  </si>
  <si>
    <t>5.3.7</t>
  </si>
  <si>
    <t>C.P. 1312311159840</t>
  </si>
  <si>
    <t>Armação de laje de uma estrutura convencional de concreto armado em uma edificação térrea ou sobrado utilizando aço CA-50 de 25,0 mm - montagem.</t>
  </si>
  <si>
    <t>5.3.8</t>
  </si>
  <si>
    <t>97096</t>
  </si>
  <si>
    <t>Concretagem de radier, piso de concreto ou laje sobre solo, fck 30 MPa - lançamento, adensamento e acabamento. af_09/2021</t>
  </si>
  <si>
    <t>5.3.9</t>
  </si>
  <si>
    <t>5.3.10</t>
  </si>
  <si>
    <t>C.P. 1312311159841</t>
  </si>
  <si>
    <t>Armacao em tela de aco soldada nervurada q-92, aco CA-60, 4,2mm, malha 15x15cm</t>
  </si>
  <si>
    <t>5.4</t>
  </si>
  <si>
    <t>ARQUIBANCADA</t>
  </si>
  <si>
    <t>5.4.1</t>
  </si>
  <si>
    <t>5.4.2</t>
  </si>
  <si>
    <t>5.4.3</t>
  </si>
  <si>
    <t>5.4.4</t>
  </si>
  <si>
    <t>5.4.5</t>
  </si>
  <si>
    <t>5.4.6</t>
  </si>
  <si>
    <t>5.4.7</t>
  </si>
  <si>
    <t>6</t>
  </si>
  <si>
    <t>COBERTURA</t>
  </si>
  <si>
    <t>6.1</t>
  </si>
  <si>
    <t>COBERTURA DO BLOCO C - METALICA</t>
  </si>
  <si>
    <t>6.1.1</t>
  </si>
  <si>
    <t xml:space="preserve"> 94216</t>
  </si>
  <si>
    <t>Telhamento com telha metálica termoacústica E = 30 mm, com até 2 águas, incluso içamento. af_07/2019</t>
  </si>
  <si>
    <t>6.1.2</t>
  </si>
  <si>
    <t>C.P. 1312409174187</t>
  </si>
  <si>
    <t>Estrutura metálica para telhado em cantoneira l 1.1/2"x1.1/2"x1/4" - aço laminado a-572 345mpa, incluso mão de obra para montagem, transporte e içamento, - fornecimento e instalação.</t>
  </si>
  <si>
    <t>6.1.3</t>
  </si>
  <si>
    <t>C.P. 1312205134436</t>
  </si>
  <si>
    <t>Estruturas metálicas para cobertura em perfil u, inclusive fornecimento, fabricação, tratamento da superfície, galvanização a fogo e pintura em  poliuretano 250 microns.</t>
  </si>
  <si>
    <t>kg</t>
  </si>
  <si>
    <t>6.1.4</t>
  </si>
  <si>
    <t>C.P. 1312509231445</t>
  </si>
  <si>
    <t>Estruturas metálicas para cobertura em perfil C 150x60x20x3,00mm a-36 , inclusive fornecimento, fabricação, tratamento da superfície, galvanização a fogo e pintura em poliuretano 250 microns.</t>
  </si>
  <si>
    <t>6.1.5</t>
  </si>
  <si>
    <t>C.P. 1312509231443</t>
  </si>
  <si>
    <t>Barra redonda -  diâmetro 3/8"   - fornecimento e execução.</t>
  </si>
  <si>
    <t>6.1.6</t>
  </si>
  <si>
    <t>C.P. 1312509231437</t>
  </si>
  <si>
    <t>Barra redonda rosca nas pontas -  diâmetro 5/8" - fornecimento e execução.</t>
  </si>
  <si>
    <t>6.1.7</t>
  </si>
  <si>
    <t>C.P. 1312510231486</t>
  </si>
  <si>
    <t>Conjunto de parafuso, porca e arruela para fixação de estrutura metálica - 1/2”</t>
  </si>
  <si>
    <t>6.1.8</t>
  </si>
  <si>
    <t>C.P. 1312510231487</t>
  </si>
  <si>
    <t>Conjunto de parafuso, porca e arruela para fixação de estrutura metálica - 5/8”</t>
  </si>
  <si>
    <t>6.1.9</t>
  </si>
  <si>
    <t>C.P. 1312409174246</t>
  </si>
  <si>
    <t>Chapa ligação - aço laminado a-572 345mpa</t>
  </si>
  <si>
    <t>6.1.10</t>
  </si>
  <si>
    <t>94227</t>
  </si>
  <si>
    <t>Calha em chapa de aço galvanizado número 24, desenvolvimento de 33 cm, incluso transporte vertical. af_07/2019</t>
  </si>
  <si>
    <t>6.1.11</t>
  </si>
  <si>
    <t>94231</t>
  </si>
  <si>
    <t>Rufo em chapa de aço galvanizado número 24, corte de 25 cm, incluso transporte vertical. af_07/2019</t>
  </si>
  <si>
    <t>6.1.12</t>
  </si>
  <si>
    <t>C.P. 1312410174876</t>
  </si>
  <si>
    <t>Cumeeira normal para telha trapezoidal de aço, E = 0,5 mm, incluso acessórios de fixação e içamento</t>
  </si>
  <si>
    <t>6.1.13</t>
  </si>
  <si>
    <t>C.P. 1312510231529</t>
  </si>
  <si>
    <t>Rincao em chapa de alumínio E = 0,8 mm, desenvolvimento de 33 cm, incluso transporte vertical.</t>
  </si>
  <si>
    <t>6.2</t>
  </si>
  <si>
    <t>COBERTURA CIRCULAÇÃO ENTRE BLOCO A E B</t>
  </si>
  <si>
    <t>6.2.1</t>
  </si>
  <si>
    <t>6.2.2</t>
  </si>
  <si>
    <t>Estruturas metálicas para cobertura em perfil u, inclusive fornecimento, fabricação, tratamento da superfície, galvanização a fogo e pintura epóxi</t>
  </si>
  <si>
    <t>6.2.3</t>
  </si>
  <si>
    <t>6.2.4</t>
  </si>
  <si>
    <t>Estruturas metálicas para cobertura em perfil C 150x60x20x3,00mm a-36 , inclusive fornecimento, fabricação, tratamento da superfície, galvanização a fogo e pintura epóxi</t>
  </si>
  <si>
    <t>6.2.5</t>
  </si>
  <si>
    <t>6.2.6</t>
  </si>
  <si>
    <t>6.2.7</t>
  </si>
  <si>
    <t>6.2.8</t>
  </si>
  <si>
    <t>6.2.9</t>
  </si>
  <si>
    <t>6.2.10</t>
  </si>
  <si>
    <t>6.2.11</t>
  </si>
  <si>
    <t>6.3</t>
  </si>
  <si>
    <t>COBERTURA MADEIRA BLOCO A E B - REFORMA</t>
  </si>
  <si>
    <t>6.3.1</t>
  </si>
  <si>
    <t>6.3.2</t>
  </si>
  <si>
    <t>C.P. 1312209140250</t>
  </si>
  <si>
    <t>Trama de madeira composta por ripas, caibros e terças para telhados de até 2 águas para telha de encaixe de cerâmica ou de concreto, incluso transporte vertical. af_07/2019</t>
  </si>
  <si>
    <t>6.3.3</t>
  </si>
  <si>
    <t>6.3.4</t>
  </si>
  <si>
    <t>6.4</t>
  </si>
  <si>
    <t>COBERTURA QUADRA - METALICA</t>
  </si>
  <si>
    <t>6.4.1</t>
  </si>
  <si>
    <t>C.P. 1312506220063</t>
  </si>
  <si>
    <t>Parafuso PB 1/4" - 14x7/8 - fornecimento e instalação</t>
  </si>
  <si>
    <t>6.4.2</t>
  </si>
  <si>
    <t>C.P. 1312405168654</t>
  </si>
  <si>
    <t>Parafuso pb12 1/4" 14x5" p04 - fornecimento e instalação</t>
  </si>
  <si>
    <t>6.4.3</t>
  </si>
  <si>
    <t>C.P. 1312405168575</t>
  </si>
  <si>
    <t>Parafuso pb12-14 x 3/4" p3 - fornecimento e instalação</t>
  </si>
  <si>
    <t>6.4.4</t>
  </si>
  <si>
    <t>C.P. 1312506220031</t>
  </si>
  <si>
    <t>Estrutura metálica para telhado banzo inferior (tesouras) em perfil u 200x50x4,75 - aço dobrado a-36 250mpa - , incluso mão de obra para montagem, transporte , içamento e pintura, - fornecimento e instalação.</t>
  </si>
  <si>
    <t>6.4.5</t>
  </si>
  <si>
    <t>C.P. 1312506220036</t>
  </si>
  <si>
    <t>Estrutura metálica para telhado banzo superior (tesoura) em perfil u 200x75x4,75 - aço dobrado a-36 250mpa - , incluso mão de obra para montagem, transporte, içamento e pintura - fornecimento e instalação.</t>
  </si>
  <si>
    <t>6.4.6</t>
  </si>
  <si>
    <t>C.P. 1312506220032</t>
  </si>
  <si>
    <t>Estrutura metálica para telhado diagonais/montantes (tesouras) em perfil u 127x50x4,75 - aço dobrado a-36 250mpa - , incluso mão de obra para montagem,  transporte, içamento e pintura, - fornecimento e instalação.</t>
  </si>
  <si>
    <t>6.4.7</t>
  </si>
  <si>
    <t>C.P. 1312506220034</t>
  </si>
  <si>
    <t>Estrutura metálica para telhado banzo inferior (vigas treliçadas) em perfil u 100x50x4,75 - aço dobrado a-36 250mpa - , incluso mão de obra para montagem,  transporte, içamento e pintura - fornecimento e instalação.</t>
  </si>
  <si>
    <t>6.4.8</t>
  </si>
  <si>
    <t>C.P. 1312506220154</t>
  </si>
  <si>
    <t>Estrutura metálica para telhado diagonais/montantes (vigas treliçadas) em perfil u 100x50x4,75 - aço dobrado a-36 250mpa - , incluso mão de obra para montagem, transporte, içamento, e pintura - fornecimento e instalação.</t>
  </si>
  <si>
    <t>6.4.9</t>
  </si>
  <si>
    <t>C.P. 1312506220039</t>
  </si>
  <si>
    <t>Estrutura metálica para telhado vigas escoras (contraventamento inferior) em perfil C 100x50x17x2,65 - aço dobrado a-36 250mpa - , incluso mão de obra para montagem,  transporte, içamento e pintura - fornecimento e instalação.</t>
  </si>
  <si>
    <t>6.4.10</t>
  </si>
  <si>
    <t>C.P. 1312506220156</t>
  </si>
  <si>
    <t>Estrutura metálica para telhado mãos francesas (platibanda dos oitões) em perfil C 100x50x17x2,65 - aço dobrado a-36 250mpa - , incluso mão de obra para montagem, transporte, içamento e pintura - fornecimento e instalação.</t>
  </si>
  <si>
    <t>6.4.11</t>
  </si>
  <si>
    <t>C.P. 1312506220038</t>
  </si>
  <si>
    <t>Estrutura metálica para telhado terças de cobertura em perfil C 150x60x20x4,75 - aço dobrado a-36 250mpa - , incluso mão de obra para montagem,  transporte, içamento e pintura - fornecimento e instalação.</t>
  </si>
  <si>
    <t>6.4.12</t>
  </si>
  <si>
    <t>C.P. 1312506220152</t>
  </si>
  <si>
    <t>Estrutura metálica para telhado banzo superior (vigas treliçadas) em perfil u 100x50x4,75 - aço dobrado a-36 250mpa - , incluso mão de obra para montagem, transporte, içamento e pintura - fornecimento e instalação.</t>
  </si>
  <si>
    <t>6.4.13</t>
  </si>
  <si>
    <t>C.P. 1312506220035</t>
  </si>
  <si>
    <t>Estrutura metálica para telhado coluna (platibanda) em perfil u 200x75x3,00 - aço dobrado a-36 250mpa - , incluso mão de obra para montagem, transporte, içamento e pintura - fornecimento e instalação.</t>
  </si>
  <si>
    <t>6.4.14</t>
  </si>
  <si>
    <t>C.P. 1312506220037</t>
  </si>
  <si>
    <t>Estrutura metálica para telhado vigas (platibanda) em perfil C 200x75x25x2,00 - aço dobrado a-36 250mpa - , incluso mão de obra para montagem, transporte, içamento e pintura - fornecimento e instalação.</t>
  </si>
  <si>
    <t>6.4.15</t>
  </si>
  <si>
    <t>C.P. 1312506219821</t>
  </si>
  <si>
    <t>Barra redonda - contraventamento superior/inferior - diâmetro 5/8" aço a-36 250mpa - fornecimento e execução</t>
  </si>
  <si>
    <t>6.4.16</t>
  </si>
  <si>
    <t>C.P. 1312506219849</t>
  </si>
  <si>
    <t>Estrutura metálica para telhado correntes terças em cantoneira l abas iguais 2"x3/8"  - aço laminado a-36 250mpa, incluso mão de obra para montagem, transporte, içamento e pintura- fornecimento e instalação.</t>
  </si>
  <si>
    <t>6.4.17</t>
  </si>
  <si>
    <t>C.P. 1312506219841</t>
  </si>
  <si>
    <t>Estrutura metálica para telhado frechais em cantoneira l abas iguais 1"x1/4"  - aço laminado a-36 250mpa, incluso mão de obra para montagem, transporte, içamento e pintura - fornecimento e instalação.</t>
  </si>
  <si>
    <t>6.4.18</t>
  </si>
  <si>
    <t>C.P. 1312506220178</t>
  </si>
  <si>
    <t>Estrutura metálica para telhado união da platibanda em cantoneira l abas iguais 6"x3/8"  - aço laminado a-36 250mpa, incluso mão de obra para montagem, transporte e içamento, - fornecimento e instalação.</t>
  </si>
  <si>
    <t>6.4.19</t>
  </si>
  <si>
    <t>C.P. 1312506220179</t>
  </si>
  <si>
    <t>Estrutura metálica para telhado união entre terças/banzo superior em cantoneira l abas desiguais 6"x4"x3/8"  - aço laminado a-36 250mpa, incluso mão de obra para montagem, transporte e içamento, - fornecimento e instalação.</t>
  </si>
  <si>
    <t>6.4.20</t>
  </si>
  <si>
    <t>C.P. 1312506220161</t>
  </si>
  <si>
    <t>Chapa presilhas 4,75mm - aço laminado a-36 250mpa</t>
  </si>
  <si>
    <t>6.4.21</t>
  </si>
  <si>
    <t>C.P. 1312506220162</t>
  </si>
  <si>
    <t>Chapa presilhas 3,00mm - aço laminado a-36 250mpa</t>
  </si>
  <si>
    <t>6.4.22</t>
  </si>
  <si>
    <t>C.P. 1312506220169</t>
  </si>
  <si>
    <t>Chapa 19,05mm - aço laminado a-36 250mpa</t>
  </si>
  <si>
    <t>6.4.23</t>
  </si>
  <si>
    <t>C.P. 1312506220170</t>
  </si>
  <si>
    <t>Chapa 9,53mm - aço laminado a-36 250mpa</t>
  </si>
  <si>
    <t>6.4.24</t>
  </si>
  <si>
    <t>C.P. 1312411175827</t>
  </si>
  <si>
    <t>Telhamento com telha metálica termoacústica 50mm, com núcleo de isolamento em polisocianurato (pir), com chapa metálica superior trapezoidal e inferior plana, com até 2 águas, incluso içamento e pintura epóxica nas duas faces</t>
  </si>
  <si>
    <t>6.4.25</t>
  </si>
  <si>
    <t>C.P. 1312506220141</t>
  </si>
  <si>
    <t>Fechamento lateral com telha metálica tp40, com chapa metálica trapezoidal, incluso içamento e pintura epóxica nas duas faces</t>
  </si>
  <si>
    <t>6.4.26</t>
  </si>
  <si>
    <t>C.P. 1312506220146</t>
  </si>
  <si>
    <t>Telha cumeeira tp-40, incluso içamento e parafusos de fixação - fornecimento e instalação</t>
  </si>
  <si>
    <t>6.4.27</t>
  </si>
  <si>
    <t>C.P. 1312405168675</t>
  </si>
  <si>
    <t>Rufo cantoneira em chapa de alumínio espessura 0,7 mm, desenvolvimento de 25 cm, incluso içamento. - fornecimento e instalação</t>
  </si>
  <si>
    <t>6.4.28</t>
  </si>
  <si>
    <t>C.P. 1312409174208</t>
  </si>
  <si>
    <t>Acessório para fixação da estrutura metálica (parafuso ASTM A325 5/8"). fornecimento e instalação</t>
  </si>
  <si>
    <t>6.4.29</t>
  </si>
  <si>
    <t>C.P. 1312409174204</t>
  </si>
  <si>
    <t>Acessório para fixação da estrutura metálica (porca sextavada 5/8"). fornecimento e instalação</t>
  </si>
  <si>
    <t>6.4.30</t>
  </si>
  <si>
    <t>C.P. 1312409174210</t>
  </si>
  <si>
    <t>Acessório para fixação da estrutura metálica (arruela lisa m24 (din 125) 5/8"). fornecimento e instalação</t>
  </si>
  <si>
    <t>6.4.31</t>
  </si>
  <si>
    <t>C.P. 1312409174211</t>
  </si>
  <si>
    <t>Acessório para fixação da estrutura metálica (arruela de pressão m24 (din 127) 5/8"). fornecimento e instalação</t>
  </si>
  <si>
    <t>6.5</t>
  </si>
  <si>
    <t>COBERTURA VESTIÁRIOS - METALICA</t>
  </si>
  <si>
    <t>6.5.1</t>
  </si>
  <si>
    <t>6.5.2</t>
  </si>
  <si>
    <t>6.5.3</t>
  </si>
  <si>
    <t>C.P. 1312304147692</t>
  </si>
  <si>
    <t>Fechamento lateral com telha trapezoidal em aço, elementos de fixação - material e instalação</t>
  </si>
  <si>
    <t>6.5.4</t>
  </si>
  <si>
    <t>94216</t>
  </si>
  <si>
    <t>6.5.5</t>
  </si>
  <si>
    <t>6.5.6</t>
  </si>
  <si>
    <t>6.5.7</t>
  </si>
  <si>
    <t>6.5.8</t>
  </si>
  <si>
    <t>6.5.9</t>
  </si>
  <si>
    <t>6.5.10</t>
  </si>
  <si>
    <t>6.5.11</t>
  </si>
  <si>
    <t>6.5.12</t>
  </si>
  <si>
    <t>6.6</t>
  </si>
  <si>
    <t>COBERTURA EM POLICARBONATO</t>
  </si>
  <si>
    <t>6.6.1</t>
  </si>
  <si>
    <t>C.P. 1312211142767</t>
  </si>
  <si>
    <t>Estrutura metálica com cobertura em policarbonato compacto, esp. 6mm. cor: cristal. sobre estrutura de alumínio com pintura eletrostática branca. I = 5% (mínima 3%)</t>
  </si>
  <si>
    <t>7</t>
  </si>
  <si>
    <t>PAREDES E PAINÉIS</t>
  </si>
  <si>
    <t>7.1</t>
  </si>
  <si>
    <t>C.P. 1312202129028</t>
  </si>
  <si>
    <t>Alvenaria de vedação de blocos cerâmicos furados na horizontal de 11,5x19x19cm (espessura 11,5cm) de paredes com área líquida maior ou igual a 6m² com vãos e argamassa de assentamento com preparo em betoneira. af_06/2014</t>
  </si>
  <si>
    <t>7.2</t>
  </si>
  <si>
    <t>C.P. 1312202129026</t>
  </si>
  <si>
    <t>Alvenaria de vedação de blocos cerâmicos furados na vertical de 19x19x39cm (espessura 19cm) de paredes com área líquida maior ou igual a 6m² com vãos e argamassa de assentamento com preparo em betoneira. af_06/2014</t>
  </si>
  <si>
    <t>7.3</t>
  </si>
  <si>
    <t>C.P. 1312202129027</t>
  </si>
  <si>
    <t>Alvenaria de vedação de blocos cerâmicos furados na vertical de 14x19x39cm (espessura 14cm) de paredes com área líquida maior ou igual a 6m² com vãos e argamassa de assentamento com preparo em betoneira. af_06/2014</t>
  </si>
  <si>
    <t>7.4</t>
  </si>
  <si>
    <t xml:space="preserve"> 93187</t>
  </si>
  <si>
    <t>Verga moldada in loco em concreto para janelas com mais de 1,5 m de vão. af_03/2016</t>
  </si>
  <si>
    <t>7.5</t>
  </si>
  <si>
    <t xml:space="preserve"> 93197</t>
  </si>
  <si>
    <t>Contraverga moldada in loco em concreto para vãos de mais de 1,5 m de comprimento. af_03/2016</t>
  </si>
  <si>
    <t>7.6</t>
  </si>
  <si>
    <t>C.P. 1312408172463</t>
  </si>
  <si>
    <t>Contraverga moldada in loco em concreto para vãos de até 1,5 m de comprimento. af_03/2016 - ref. SINAPI 93196</t>
  </si>
  <si>
    <t>7.7</t>
  </si>
  <si>
    <t>C.P. 1312408172459</t>
  </si>
  <si>
    <t>Verga moldada in loco em concreto para janelas com até 1,5 m de vão. af_03/2016 - ref. SINAPI 93186</t>
  </si>
  <si>
    <t>7.8</t>
  </si>
  <si>
    <t>C.P. 1312408172460</t>
  </si>
  <si>
    <t>Verga moldada in loco em concreto para portas com até 1,5 m de vão. af_03/2016 - ref. SINAPI 93188</t>
  </si>
  <si>
    <t>7.9</t>
  </si>
  <si>
    <t>C.P. 1312408172461</t>
  </si>
  <si>
    <t>Verga moldada in loco em concreto para portas com mais de 1,5 m de vão. af_03/2016 - ref. SINAPI 93189</t>
  </si>
  <si>
    <t>7.10</t>
  </si>
  <si>
    <t xml:space="preserve"> 93200</t>
  </si>
  <si>
    <t>Fixação (encunhamento) de alvenaria de vedação com argamassa aplicada com bisnaga. af_03/2016</t>
  </si>
  <si>
    <t>7.11</t>
  </si>
  <si>
    <t>C.P. 1312410174881</t>
  </si>
  <si>
    <t>Chapisco aplicado em alvenarias e estruturas de concreto externas, com colher de pedreiro. argamassa traço 1:3 com preparo em betoneira 400l. - externo</t>
  </si>
  <si>
    <t>7.12</t>
  </si>
  <si>
    <t>C.P. 1312112123296</t>
  </si>
  <si>
    <t>Composição para aplicação de reboco em parede, preparado em  betoneira de 400 l</t>
  </si>
  <si>
    <t>7.13</t>
  </si>
  <si>
    <t>C.P. 1312201126572</t>
  </si>
  <si>
    <t>Composição para aplicação de reboco de teto, preparado em betoneira de 400 l</t>
  </si>
  <si>
    <t>7.14</t>
  </si>
  <si>
    <t xml:space="preserve"> 102253</t>
  </si>
  <si>
    <t>Divisoria sanitária, tipo cabine, em granito cinza polido, esp = 3cm, assentado com argamassa colante ac iii-e, exclusive ferragens. af_01/2021</t>
  </si>
  <si>
    <t>7.15</t>
  </si>
  <si>
    <t>C.P. 1312203131109</t>
  </si>
  <si>
    <t>Chapa perfurada, espessura 1,5 mm, furos de 9,52 mm, distância entre furos 12 mm - dimensões 2,00 x 1,00 m, pintura epóxi cor amarela</t>
  </si>
  <si>
    <t>7.16</t>
  </si>
  <si>
    <t>C.P. 1312203130901</t>
  </si>
  <si>
    <t>Estrutura metálica para chapa perfurada</t>
  </si>
  <si>
    <t>8</t>
  </si>
  <si>
    <t>IMPERMEABILIZAÇÃO</t>
  </si>
  <si>
    <t>8.1</t>
  </si>
  <si>
    <t>98557</t>
  </si>
  <si>
    <t>Impermeabilização de superfície com emulsão asfáltica, 2 demãos. af_09/2023</t>
  </si>
  <si>
    <t>8.2</t>
  </si>
  <si>
    <t>98558</t>
  </si>
  <si>
    <t>Tratamento de ralo ou ponto emergente com argamassa poliméricA / membrana acrílica reforçado com tela de poliéster (mav). af_09/2023</t>
  </si>
  <si>
    <t>8.3</t>
  </si>
  <si>
    <t>98555</t>
  </si>
  <si>
    <t>Impermeabilização de superfície com argamassa poliméricA / membrana acrílica, 3 demãos. af_09/2023</t>
  </si>
  <si>
    <t>9</t>
  </si>
  <si>
    <t>REVESTIMENTOS</t>
  </si>
  <si>
    <t>9.1</t>
  </si>
  <si>
    <t>C.P. 1312505212914</t>
  </si>
  <si>
    <t>Pisos modulares multifuncionais específicos para quadras poliesportivas cobertas, 250x250x12 mm, superfície lisa, sistema de encaixe macho fêmea, resistência à umidade, porteção uv - fornecimento e instalação</t>
  </si>
  <si>
    <t>9.2</t>
  </si>
  <si>
    <t>C.P. 1312509231337</t>
  </si>
  <si>
    <t>Piso porcelanato cor cinza antiderrapante, altíssimo tráfego - 60x60cm</t>
  </si>
  <si>
    <t>9.3</t>
  </si>
  <si>
    <t>87273</t>
  </si>
  <si>
    <t>Revestimento cerâmico para paredes internas com placas tipo esmaltada de dimensões 33x45 cm aplicadas na altura inteira das paredes. af_02/2023_pe</t>
  </si>
  <si>
    <t>9.4</t>
  </si>
  <si>
    <t>C.P. 1312503202721</t>
  </si>
  <si>
    <t>Revestimento cerâmico para paredes externas com placas tipo esmaltada extra de dimensões 10x10 cm cor azul aplicadas até 1,10m de altura.</t>
  </si>
  <si>
    <t>10</t>
  </si>
  <si>
    <t>ESQUADRIAS</t>
  </si>
  <si>
    <t>10.1</t>
  </si>
  <si>
    <t>JANELAS</t>
  </si>
  <si>
    <t>10.1.1</t>
  </si>
  <si>
    <t>C.P. 1312311159924</t>
  </si>
  <si>
    <t>J1 (90 x 60) janela basculante 01 folhas  - requadro em alumínio com pintura eletrostática branca - vidro 8mm mini-boreal, com película jateada</t>
  </si>
  <si>
    <t>10.1.2</t>
  </si>
  <si>
    <t>C.P. 1312311159927</t>
  </si>
  <si>
    <t>J2 ( 80 x 60) janela basculante 01 folhas - requadro em alumínio com pintura eletrostática branca - vidro 8mm com película jateada</t>
  </si>
  <si>
    <t>10.1.3</t>
  </si>
  <si>
    <t>C.P. 1312311159928</t>
  </si>
  <si>
    <t>J3 (90 x 170) janela basculante 04 folhas /01 fixa- requadro alumínio com pintura eletrostática branca - vidro 8mm temperado, com película refletiva</t>
  </si>
  <si>
    <t>10.1.4</t>
  </si>
  <si>
    <t>C.P. 1312311159929</t>
  </si>
  <si>
    <t>J4 (160 x 60) janela basculante 03 folhas /01 fixa- requadro em alumínio com pintura eletrostática branca - alumínio e vidro - vidro 8mm temperado, com película refletiva</t>
  </si>
  <si>
    <t>10.1.5</t>
  </si>
  <si>
    <t>C.P. 1312311159930</t>
  </si>
  <si>
    <t>J5 (150 x 100) janela basculante 02 folhas /01 fixa- requadro em alumínio com pintura eletrostática branca - vidro 8mm, com película refletiva</t>
  </si>
  <si>
    <t>10.1.6</t>
  </si>
  <si>
    <t>C.P. 1312311159931</t>
  </si>
  <si>
    <t>J6 ( 200 x 100) janela basculante 04 folhas /02 fixa - requadro em alumínio com pintura eletrostática branca - vidro 8mm temperado, com película refletiva</t>
  </si>
  <si>
    <t>10.1.7</t>
  </si>
  <si>
    <t>C.P. 1312311159934</t>
  </si>
  <si>
    <t>J7 (200 x 90) janela basculante 03 folhas/01 fixo - requadro em alumínio com pintura eletrostática branca - vidro 8mm temperado, com película refletiva</t>
  </si>
  <si>
    <t>10.1.8</t>
  </si>
  <si>
    <t>C.P. 1312311159923</t>
  </si>
  <si>
    <t>J8 (250 x 120) janela basculante 08 folhas- requadro em alumínio com pintura eletrostática branca - vidro 8mm temperado, com película refletiva</t>
  </si>
  <si>
    <t>10.1.9</t>
  </si>
  <si>
    <t>C.P. 1312311159935</t>
  </si>
  <si>
    <t>J9 (250 x 100) janela basculante 03 folhas- requadro em alumínio com pintura eletrostática branca - vidro 8mm temperado, com película refletiva</t>
  </si>
  <si>
    <t>10.1.10</t>
  </si>
  <si>
    <t>C.P. 1312311159936</t>
  </si>
  <si>
    <t>J10 ( 300 x 120) janela basculante 08 folhas - requadro em alumínio com pintura eletrostática branca - vidro 8mm temperado, com película refletiva</t>
  </si>
  <si>
    <t>10.1.11</t>
  </si>
  <si>
    <t>C.P. 1312311159938</t>
  </si>
  <si>
    <t>J11 (300 x 60) janela basculante 08 folhas/04 fixas- requadro em alumínio com pintura eletrostática branca - vidro 8mm temperado, com tela mosquiteira</t>
  </si>
  <si>
    <t>10.1.12</t>
  </si>
  <si>
    <t>C.P. 1312311159939</t>
  </si>
  <si>
    <t>J12 (350 x 100) janela correr 04 folhas/02 fixas- requadro em alumínio com pintura eletrostática branca - vidro 8mm temperado, com película refletiva</t>
  </si>
  <si>
    <t>10.1.13</t>
  </si>
  <si>
    <t>C.P. 1312311159940</t>
  </si>
  <si>
    <t>J13 ( 400 x 90) janela basculante 8 folhas/04 fixas- requadro em alumínio com pintura eletrostática branca - vidro 8mm temperado, com película refletiva</t>
  </si>
  <si>
    <t>10.1.14</t>
  </si>
  <si>
    <t>C.P. 1312311159941</t>
  </si>
  <si>
    <t>J14 (200 x 90) janela basculante 4 folhas/02 fixas- requadro alumínio com pintura eletrostática branca - vidro 8mm temperado, com tela mosquiteira</t>
  </si>
  <si>
    <t>10.1.15</t>
  </si>
  <si>
    <t>C.P. 1312311159942</t>
  </si>
  <si>
    <t>J15 (300 x 120) janela correr (tipo camarão) 04 folhas - requadro em alumínio com pintura eletrostática branca - vidro 8mm temperado, com película refletiva</t>
  </si>
  <si>
    <t>10.2</t>
  </si>
  <si>
    <t>PORTAS</t>
  </si>
  <si>
    <t>10.2.1</t>
  </si>
  <si>
    <t>C.P. 1312209140152</t>
  </si>
  <si>
    <t>P01 (70x195) porta de alumínio com 1 folha de giro</t>
  </si>
  <si>
    <t>10.2.2</t>
  </si>
  <si>
    <t>C.P. 1312302145674</t>
  </si>
  <si>
    <t>P02 (80 x 210) porta de madeira com 1 folha de giro</t>
  </si>
  <si>
    <t>10.2.3</t>
  </si>
  <si>
    <t>C.P. 1312302145679</t>
  </si>
  <si>
    <t>P03 (90 x 210) porta de madeira com 1 folha de giro 180º</t>
  </si>
  <si>
    <t>10.2.4</t>
  </si>
  <si>
    <t>C.P. 1312302145681</t>
  </si>
  <si>
    <t>P04 (100 x 210) porta de madeira com 1 folha de giro 180º e com visor de vidro 6mm</t>
  </si>
  <si>
    <t>10.2.5</t>
  </si>
  <si>
    <t>C.P. 1312302145684</t>
  </si>
  <si>
    <t>P05 (140 x 210) porta de madeira com 2 folhas de giro e com visor 6mm</t>
  </si>
  <si>
    <t>10.2.6</t>
  </si>
  <si>
    <t>C.P. 1312302145686</t>
  </si>
  <si>
    <t>P06 (160 x 210) porta de madeira com 2 folhas de giro e com visor 6mm</t>
  </si>
  <si>
    <t>10.2.7</t>
  </si>
  <si>
    <t>C.P. 1312302145687</t>
  </si>
  <si>
    <t>P07 (300x210) porta de giro 02 folhas com barra antipanico</t>
  </si>
  <si>
    <t>10.2.8</t>
  </si>
  <si>
    <t>C.P. 1312302145688</t>
  </si>
  <si>
    <t>P08 (200 x 210) porta de madeira com 2 folhas de giro e com visor 6mm</t>
  </si>
  <si>
    <t>10.2.9</t>
  </si>
  <si>
    <t>C.P. 1312302145694</t>
  </si>
  <si>
    <t>P09 (320x210) porta de giro 180º , em vidro temperado, 2 folhas de 160x210 cm, espessura 10mm</t>
  </si>
  <si>
    <t>10.2.10</t>
  </si>
  <si>
    <t>C.P. 1312302145689</t>
  </si>
  <si>
    <t>P10 (90 x 210) porta de madeira com 1 folha de giro e com mola hidráulica</t>
  </si>
  <si>
    <t>10.2.11</t>
  </si>
  <si>
    <t>C.P. 1312302145691</t>
  </si>
  <si>
    <t>P11 (100 x 210) porta de madeira com 1 folha de giro 180º e com puxador horizontal</t>
  </si>
  <si>
    <t>10.3</t>
  </si>
  <si>
    <t>SOLEIRA E PEITORIL</t>
  </si>
  <si>
    <t>10.3.1</t>
  </si>
  <si>
    <t>98689</t>
  </si>
  <si>
    <t>Soleira em granito, largura 15 cm, espessura 2,0 cm. af_09/2020</t>
  </si>
  <si>
    <t>10.3.2</t>
  </si>
  <si>
    <t>C.P. 1312108117222</t>
  </si>
  <si>
    <t>Peitoril em granito cinza andorinha com pingadeira do lado externo com 2,5cm</t>
  </si>
  <si>
    <t>11</t>
  </si>
  <si>
    <t>PINTURA</t>
  </si>
  <si>
    <t>11.1</t>
  </si>
  <si>
    <t xml:space="preserve"> 88485</t>
  </si>
  <si>
    <t>Aplicação de fundo selador acrílico em paredes, uma demão. af_06/2014</t>
  </si>
  <si>
    <t>11.2</t>
  </si>
  <si>
    <t xml:space="preserve"> 88484</t>
  </si>
  <si>
    <t>Aplicação de fundo selador acrílico em teto, uma demão. af_06/2014</t>
  </si>
  <si>
    <t>11.3</t>
  </si>
  <si>
    <t xml:space="preserve"> 88489</t>
  </si>
  <si>
    <t>Aplicação manual de pintura com tinta látex acrílica em paredes, duas demãos. af_06/2014</t>
  </si>
  <si>
    <t>11.4</t>
  </si>
  <si>
    <t xml:space="preserve"> 88488</t>
  </si>
  <si>
    <t>Aplicação manual de pintura com tinta látex acrílica em teto, duas demãos. af_06/2014</t>
  </si>
  <si>
    <t>11.5</t>
  </si>
  <si>
    <t>102491</t>
  </si>
  <si>
    <t>Pintura de piso com tinta acrílica, aplicação manual, 2 demãos, incluso fundo preparador. af_05/2021</t>
  </si>
  <si>
    <t>12</t>
  </si>
  <si>
    <t>INSTALAÇÕES ELÉTRICAS</t>
  </si>
  <si>
    <t>12.1</t>
  </si>
  <si>
    <t>ELETROCALHAS, DUTOS, CONEXÕES E ACESSÓRIOS</t>
  </si>
  <si>
    <t>12.1.1</t>
  </si>
  <si>
    <t>97670</t>
  </si>
  <si>
    <t>Eletroduto flexível corrugado, PEAD, DN 100 (4"), para rede enterrada de distribuição de energia elétrica - fornecimento e instalação. af_12/2021</t>
  </si>
  <si>
    <t>12.1.2</t>
  </si>
  <si>
    <t>C.P. 1312404165974</t>
  </si>
  <si>
    <t>Curva 90º de inversão vertical para eletrocalha de fe. g.e., dim. #200x100mm - branca</t>
  </si>
  <si>
    <t>12.1.3</t>
  </si>
  <si>
    <t>C.P. 1312404165987</t>
  </si>
  <si>
    <t>Emenda interna para eletrocalha 200x100 mm, na cor branca</t>
  </si>
  <si>
    <t>12.1.4</t>
  </si>
  <si>
    <t>C.P. 1312404165976</t>
  </si>
  <si>
    <t>Flange de ligação - painel / eletrocalha em fe. g.e. dim. 200x100mm branca</t>
  </si>
  <si>
    <t>12.1.5</t>
  </si>
  <si>
    <t>C.P. 1312404165977</t>
  </si>
  <si>
    <t>Tê horizontal para eletrocalha tipo U de fe. g.e., dim. #200x100mm - branca</t>
  </si>
  <si>
    <t>12.1.6</t>
  </si>
  <si>
    <t>C.P. 1312404165978</t>
  </si>
  <si>
    <t>Tê vertical perfurada para eletrocalha de fe. g.e., dim. #200x100mm branca</t>
  </si>
  <si>
    <t>12.1.7</t>
  </si>
  <si>
    <t>C.P. 1312305148882</t>
  </si>
  <si>
    <t>Tampa cega PVC condulete, cor branca - fornecimento e instalação</t>
  </si>
  <si>
    <t>12.1.8</t>
  </si>
  <si>
    <t>C.P. 1312404165933</t>
  </si>
  <si>
    <t>Condulete em PVC tipo "x" 3/4 - fornecimento e instalação</t>
  </si>
  <si>
    <t>12.1.9</t>
  </si>
  <si>
    <t>C.P. 1312306149611</t>
  </si>
  <si>
    <t>Conector reto de aluminio para eletroduto de 3/4", para adaptar entrada de eletroduto em quadros, na cor branca - fornecimento e instalação</t>
  </si>
  <si>
    <t>12.1.10</t>
  </si>
  <si>
    <t>C.P. 1312204133250</t>
  </si>
  <si>
    <t>Bucha em aluminio, com rosca, de 4", para eletroduto</t>
  </si>
  <si>
    <t>12.1.11</t>
  </si>
  <si>
    <t>C.P. 1312303146767</t>
  </si>
  <si>
    <t>Luva para eletroduto, PVC, soldável, DN 25 mm (3/4"), na cor branca - fornecimento e instalação</t>
  </si>
  <si>
    <t>12.1.12</t>
  </si>
  <si>
    <t>C.P. 1312307150353</t>
  </si>
  <si>
    <t>Abracadeira  PVC para eletroduto 3/4", na cor branca</t>
  </si>
  <si>
    <t>12.1.13</t>
  </si>
  <si>
    <t>C.P. 1312403164960</t>
  </si>
  <si>
    <t>Eletrocalha perfurada de fe. g.e. dim. #200x100x3000mm, com tampa ch 18 - pintura branca</t>
  </si>
  <si>
    <t>12.1.14</t>
  </si>
  <si>
    <t>C.P. 1312308151481</t>
  </si>
  <si>
    <t>Eletroduto rígido DIN 100 - 4" PVC  com pintura tinta esmalte branco</t>
  </si>
  <si>
    <t>12.1.15</t>
  </si>
  <si>
    <t>93017</t>
  </si>
  <si>
    <t>Luva para eletroduto, PVC, roscável, DN 110 mm (4"), para rede enterrada de distribuição de energia elétrica - fornecimento e instalação. af_12/2021</t>
  </si>
  <si>
    <t>12.1.16</t>
  </si>
  <si>
    <t>93026</t>
  </si>
  <si>
    <t>Curva 90 graus para eletroduto, PVC, roscável, DN 110 mm (4"), para rede enterrada de distribuição de energia elétrica - fornecimento e instalação. af_12/2021</t>
  </si>
  <si>
    <t>12.1.17</t>
  </si>
  <si>
    <t>C.P. 1312202129353</t>
  </si>
  <si>
    <t>Abracadeira em aco para amarracao de eletrodutos, tipo D, com 4" e cunha de fixacao</t>
  </si>
  <si>
    <t>12.1.18</t>
  </si>
  <si>
    <t>C.P. 1312304147281</t>
  </si>
  <si>
    <t>Caixa de passagem em aluminio 400 x 400 x 200 - fornecimento e instalação</t>
  </si>
  <si>
    <t>12.1.19</t>
  </si>
  <si>
    <t>91850</t>
  </si>
  <si>
    <t>Eletroduto flexível corrugado, PEAD, DN 40 mm (1 1/4"), para circuitos terminais, instalado em laje - fornecimento e instalação. af_03/2023</t>
  </si>
  <si>
    <t>12.1.20</t>
  </si>
  <si>
    <t>91872</t>
  </si>
  <si>
    <t>Eletroduto rígido roscável, PVC, DN 32 mm (1"), para circuitos terminais, instalado em parede - fornecimento e instalação. af_03/2023</t>
  </si>
  <si>
    <t>12.1.21</t>
  </si>
  <si>
    <t>91873</t>
  </si>
  <si>
    <t>Eletroduto rígido roscável, PVC, DN 40 mm (1 1/4"), para circuitos terminais, instalado em parede - fornecimento e instalação. af_03/2023</t>
  </si>
  <si>
    <t>12.1.22</t>
  </si>
  <si>
    <t>91917</t>
  </si>
  <si>
    <t>Curva 90 graus para eletroduto, PVC, roscável, DN 32 mm (1"), para circuitos terminais, instalada em parede - fornecimento e instalação. af_03/2023</t>
  </si>
  <si>
    <t>12.1.23</t>
  </si>
  <si>
    <t>91936</t>
  </si>
  <si>
    <t>Caixa octogonal 4" x 4", PVC, instalada em laje - fornecimento e instalação. af_03/2023</t>
  </si>
  <si>
    <t>12.1.24</t>
  </si>
  <si>
    <t>100862</t>
  </si>
  <si>
    <t>Suporte mão francesa em aco, abas iguais 40 cm, capacidade minima 70 kg, branco - fornecimento e instalação. af_01/2020</t>
  </si>
  <si>
    <t>12.1.25</t>
  </si>
  <si>
    <t>C.P. 1312201126924</t>
  </si>
  <si>
    <t>Curva horizontal 100 x 50 mm para eletrocalha metálica, com ângulo 90°</t>
  </si>
  <si>
    <t>12.1.26</t>
  </si>
  <si>
    <t>C.P. 1312201126925</t>
  </si>
  <si>
    <t>Tê horizontal 100 x 50 mm  para eletrocalha metálica</t>
  </si>
  <si>
    <t>12.1.27</t>
  </si>
  <si>
    <t>C.P. 1312202128998</t>
  </si>
  <si>
    <t>Saída lateral para eletroduto até 1"</t>
  </si>
  <si>
    <t>12.1.28</t>
  </si>
  <si>
    <t>C.P. 1312201126944</t>
  </si>
  <si>
    <t>Perfilado perfurado 38x38mm</t>
  </si>
  <si>
    <t>12.1.29</t>
  </si>
  <si>
    <t>C.P. 1312302145240</t>
  </si>
  <si>
    <t>Eletrocalha lisa ou perfurada 100x50mm tipo U com parafusos</t>
  </si>
  <si>
    <t>12.1.30</t>
  </si>
  <si>
    <t>C.P. 1312112123308</t>
  </si>
  <si>
    <t>Caixa de passagem 4x2 para eletroduto - pontos de tomadas e  interruptores</t>
  </si>
  <si>
    <t>12.1.31</t>
  </si>
  <si>
    <t>C.P. 1312202129023</t>
  </si>
  <si>
    <t>Fixação de perfilado horizontal</t>
  </si>
  <si>
    <t>12.1.32</t>
  </si>
  <si>
    <t>C.P. 1312304147169</t>
  </si>
  <si>
    <t>Barra roscada de aço ¼" x 6000mm (ref.canaletA / eletroduto)</t>
  </si>
  <si>
    <t>12.1.33</t>
  </si>
  <si>
    <t>C.P. 1312404167052</t>
  </si>
  <si>
    <t>Suporte vertical #200x100mm, na cor branca</t>
  </si>
  <si>
    <t>12.1.34</t>
  </si>
  <si>
    <t>C.P. 1312404167053</t>
  </si>
  <si>
    <t>Cantoneira zz para eletrocalhA / perfilado, na cor branca</t>
  </si>
  <si>
    <t>12.1.35</t>
  </si>
  <si>
    <t>C.P. 1312303146757</t>
  </si>
  <si>
    <t>Junção l para perfilado 38x38,na cor branca- fornecimento e instalação</t>
  </si>
  <si>
    <t>12.1.36</t>
  </si>
  <si>
    <t>C.P. 1312303146758</t>
  </si>
  <si>
    <t>Emenda t para perfilado 38x38, na cor branca- fornecimento e instalação</t>
  </si>
  <si>
    <t>12.1.37</t>
  </si>
  <si>
    <t>C.P. 1312202130120</t>
  </si>
  <si>
    <t>Suporte suspensão simples para perfilado 38x38, na cor branca</t>
  </si>
  <si>
    <t>12.1.38</t>
  </si>
  <si>
    <t>C.P. 1312306150054</t>
  </si>
  <si>
    <t>Junta reta para perfilado/canaleta 38x38, na cor branca</t>
  </si>
  <si>
    <t>12.1.39</t>
  </si>
  <si>
    <t>C.P. 1312306150138</t>
  </si>
  <si>
    <t>Saída horizontal para perfilado 38x38, na cor branca</t>
  </si>
  <si>
    <t>12.1.40</t>
  </si>
  <si>
    <t>C.P. 1312403164541</t>
  </si>
  <si>
    <t>Perfilado perfurado galvanizado a fogo 38x38mm , na cor branca - fornecimento e instalação</t>
  </si>
  <si>
    <t>12.1.41</t>
  </si>
  <si>
    <t>C.P. 1312301144842</t>
  </si>
  <si>
    <t>Interruptor simples 10A, 250v, conjunto montado para sobrepor 4" x 2" (caixa + modulo) - fornecimento e instalação</t>
  </si>
  <si>
    <t>12.1.42</t>
  </si>
  <si>
    <t>C.P. 1312407170778</t>
  </si>
  <si>
    <t>Eletroduto flexível corrugado, PEAD, DN 63 (2"), para rede enterrada de distribuição de energia elétrica - fornecimento e instalação. af_12/2021</t>
  </si>
  <si>
    <t>12.1.43</t>
  </si>
  <si>
    <t>C.P. 1312204133255</t>
  </si>
  <si>
    <t>Caixa de passagem em concreto armado (85x65x80cm), com tampa ferro fundido (70x90cm) e aro padrão celesc, para carga 12,5t</t>
  </si>
  <si>
    <t>12.1.44</t>
  </si>
  <si>
    <t>C.P. 1312509230784</t>
  </si>
  <si>
    <t>Caixa de concreto armado pre-moldado, com fundo e tampa, dimensoes de 0,40 x 0,40 x 0,40 m (mat e mo)</t>
  </si>
  <si>
    <t>12.1.45</t>
  </si>
  <si>
    <t>C.P. 1312408172078</t>
  </si>
  <si>
    <t>Poste conico continuo em aco galvanizado, reto,incluso fundação em concreto armado e chumbadores, H = 7m, diametro inferior = *125* mm, tipo pétala, com 2 luminaria de LED 50 W - fornecimento e instalação</t>
  </si>
  <si>
    <t>12.1.46</t>
  </si>
  <si>
    <t>C.P. 1312405168045</t>
  </si>
  <si>
    <t>Remoção do quadro elétrico e adequação civil</t>
  </si>
  <si>
    <t>12.2</t>
  </si>
  <si>
    <t>ILUMINAÇÃO</t>
  </si>
  <si>
    <t>12.2.1</t>
  </si>
  <si>
    <t>C.P. 1312112122980</t>
  </si>
  <si>
    <t>Refletor de LED 150 W 6500 k - 220 V</t>
  </si>
  <si>
    <t>12.2.2</t>
  </si>
  <si>
    <t>C.P. 1312407170788</t>
  </si>
  <si>
    <t>Luminária comercial aletada alto rendimento de sobrepor 2x18/20w, incluso lâmpadas - fornecimento e instalação</t>
  </si>
  <si>
    <t>12.2.3</t>
  </si>
  <si>
    <t>C.P. 1312502202179</t>
  </si>
  <si>
    <t>Luminária comercial aletada alto rendimento de sobrepor 2x9/10w, incluso lâmpadas - fornecimento e instalação</t>
  </si>
  <si>
    <t>12.3</t>
  </si>
  <si>
    <t>TOMADAS E INTERRUPTORES</t>
  </si>
  <si>
    <t>12.3.1</t>
  </si>
  <si>
    <t>91959</t>
  </si>
  <si>
    <t>Interruptor simples (2 módulos), 10A/250V, incluindo suporte e placa - fornecimento e instalação. af_03/2023</t>
  </si>
  <si>
    <t>12.3.2</t>
  </si>
  <si>
    <t>91967</t>
  </si>
  <si>
    <t>Interruptor simples (3 módulos), 10A/250V, incluindo suporte e placa - fornecimento e instalação. af_03/2023</t>
  </si>
  <si>
    <t>12.3.3</t>
  </si>
  <si>
    <t>91952</t>
  </si>
  <si>
    <t>Interruptor simples (1 módulo), 10A/250V, sem suporte e sem placa - fornecimento e instalação. af_03/2023</t>
  </si>
  <si>
    <t>12.3.4</t>
  </si>
  <si>
    <t>92004</t>
  </si>
  <si>
    <t>Tomada média de embutir (2 módulos), 2p+t 10 A, incluindo suporte e placa - fornecimento e instalação. af_03/2023</t>
  </si>
  <si>
    <t>12.3.5</t>
  </si>
  <si>
    <t>91996</t>
  </si>
  <si>
    <t>Tomada média de embutir (1 módulo), 2p+t 10 A, incluindo suporte e placa - fornecimento e instalação. af_03/2023</t>
  </si>
  <si>
    <t>12.3.6</t>
  </si>
  <si>
    <t>C.P. 1312201126963</t>
  </si>
  <si>
    <t>Ponto de espera com tampa cega</t>
  </si>
  <si>
    <t>12.4</t>
  </si>
  <si>
    <t>CABOS</t>
  </si>
  <si>
    <t>12.4.1</t>
  </si>
  <si>
    <t>92994</t>
  </si>
  <si>
    <t>Cabo de cobre flexível isolado, 120 mm², na cor vermelha, anti-chama 0,6/1,0 kV, para rede enterrada de distribuição de energia elétrica - fornecimento e instalação. af_12/2021</t>
  </si>
  <si>
    <t>12.4.2</t>
  </si>
  <si>
    <t>Cabo de cobre flexível isolado, 120 mm², na cor branca, anti-chama 0,6/1,0 kV, para rede enterrada de distribuição de energia elétrica - fornecimento e instalação. af_12/2021</t>
  </si>
  <si>
    <t>12.4.3</t>
  </si>
  <si>
    <t>Cabo de cobre flexível isolado, 120 mm², na cor preta, anti-chama 0,6/1,0 kV, para rede enterrada de distribuição de energia elétrica - fornecimento e instalação. af_12/2021</t>
  </si>
  <si>
    <t>12.4.4</t>
  </si>
  <si>
    <t>Cabo de cobre flexível isolado, 120 mm², azul claro, anti-chama 0,6/1,0 kV, para rede enterrada de distribuição de energia elétrica - fornecimento e instalação. af_12/2021</t>
  </si>
  <si>
    <t>12.4.5</t>
  </si>
  <si>
    <t>Cabo de cobre flexível isolado, 120 mm², na cor verde, anti-chama 0,6/1,0 kV, para rede enterrada de distribuição de energia elétrica - fornecimento e instalação. af_12/2021</t>
  </si>
  <si>
    <t>12.4.6</t>
  </si>
  <si>
    <t>C.P. 1312304147145</t>
  </si>
  <si>
    <t>Terminal a compressao em cobre estanhado para cabo 120 mm2, 1 furo e 1 compressao, para parafuso de fixacao m12. fornecimento e instalação</t>
  </si>
  <si>
    <t>12.4.7</t>
  </si>
  <si>
    <t>92988</t>
  </si>
  <si>
    <t>Cabo de cobre flexível isolado, 50 mm², na cor verde, anti-chama 0,6/1,0 kV, para rede enterrada de distribuição de energia elétrica - fornecimento e instalação. af_12/2021</t>
  </si>
  <si>
    <t>12.4.8</t>
  </si>
  <si>
    <t>C.P. 1312301144524</t>
  </si>
  <si>
    <t>Terminal a compressao em cobre estanhado para cabo 50 mm2, 1 furo e 1 compressao, para parafuso de fixacao m8- fornecimento e instalacao</t>
  </si>
  <si>
    <t>12.4.9</t>
  </si>
  <si>
    <t>92986</t>
  </si>
  <si>
    <t>Cabo de cobre flexível isolado, 35 mm², na cor verde, anti-chama 0,6/1,0 kV, para rede enterrada de distribuição de energia elétrica - fornecimento e instalação. af_12/2021</t>
  </si>
  <si>
    <t>12.4.10</t>
  </si>
  <si>
    <t>Cabo de cobre flexível isolado, 35 mm², na cor vermelha, anti-chama 0,6/1,0 kV, para rede enterrada de distribuição de energia elétrica - fornecimento e instalação. af_12/2021</t>
  </si>
  <si>
    <t>12.4.11</t>
  </si>
  <si>
    <t>Cabo de cobre flexível isolado, 35 mm², na cor preta, anti-chama 0,6/1,0 kV, para rede enterrada de distribuição de energia elétrica - fornecimento e instalação. af_12/2021</t>
  </si>
  <si>
    <t>12.4.12</t>
  </si>
  <si>
    <t>Cabo de cobre flexível isolado, 35 mm², na cor branca, anti-chama 0,6/1,0 kV, para rede enterrada de distribuição de energia elétrica - fornecimento e instalação. af_12/2021</t>
  </si>
  <si>
    <t>12.4.13</t>
  </si>
  <si>
    <t>Cabo de cobre flexível isolado, 35 mm², na cor azul claro anti-chama 0,6/1,0 kV, para rede enterrada de distribuição de energia elétrica - fornecimento e instalação. af_12/2021</t>
  </si>
  <si>
    <t>12.4.14</t>
  </si>
  <si>
    <t>C.P. 1312305148862</t>
  </si>
  <si>
    <t>Terminal a compressao em cobre estanhado para cabo 35 mm2, 1 furo e 1 compressao, para parafuso de fixacao m8. fornecimento e instalação</t>
  </si>
  <si>
    <t>12.4.15</t>
  </si>
  <si>
    <t>91935</t>
  </si>
  <si>
    <t>Cabo de cobre flexível isolado, 16 mm², na cor vermelha, anti-chama 0,6/1,0 kV, para circuitos terminais - fornecimento e instalação. af_03/2023</t>
  </si>
  <si>
    <t>12.4.16</t>
  </si>
  <si>
    <t>Cabo de cobre flexível isolado, 16 mm², na cor preta, anti-chama 0,6/1,0 kV, para circuitos terminais - fornecimento e instalação. af_03/2023</t>
  </si>
  <si>
    <t>12.4.17</t>
  </si>
  <si>
    <t>Cabo de cobre flexível isolado, 16 mm², na cor branca, anti-chama 0,6/1,0 kV, para circuitos terminais - fornecimento e instalação. af_03/2023</t>
  </si>
  <si>
    <t>12.4.18</t>
  </si>
  <si>
    <t>Cabo de cobre flexível isolado, 16 mm², na cor azul-claro, anti-chama 0,6/1,0 kV, para circuitos terminais - fornecimento e instalação. af_03/2023</t>
  </si>
  <si>
    <t>12.4.19</t>
  </si>
  <si>
    <t>Cabo de cobre flexível isolado, 16 mm², na cor verde, anti-chama 0,6/1,0 kV, para circuitos terminais - fornecimento e instalação. af_03/2023</t>
  </si>
  <si>
    <t>12.4.20</t>
  </si>
  <si>
    <t>C.P. 131191270803</t>
  </si>
  <si>
    <t>Terminal a compressao em cobre estanhado para cabo 16 mm2, 1 furo e 1 compressao, para parafuso de fixacao M6</t>
  </si>
  <si>
    <t>12.4.21</t>
  </si>
  <si>
    <t>C.P. 1312407170762</t>
  </si>
  <si>
    <t>Cabo de cobre flexível isolado, 10 mm², na cor vermelha, anti-chama 0,6/1,0 kV, para circuitos terminais - fornecimento e instalação. af_03/2023</t>
  </si>
  <si>
    <t>12.4.22</t>
  </si>
  <si>
    <t>Cabo de cobre flexível isolado, 10 mm², na cor preta, anti-chama 0,6/1,0 kV, para circuitos terminais - fornecimento e instalação. af_03/2023</t>
  </si>
  <si>
    <t>12.4.23</t>
  </si>
  <si>
    <t>Cabo de cobre flexível isolado, 10 mm², na cor branca, anti-chama 0,6/1,0 kV, para circuitos terminais - fornecimento e instalação. af_03/2023</t>
  </si>
  <si>
    <t>12.4.24</t>
  </si>
  <si>
    <t>Cabo de cobre flexível isolado, 10 mm², na cor azul, anti-chama 0,6/1,0 kV, para circuitos terminais - fornecimento e instalação. af_03/2023</t>
  </si>
  <si>
    <t>12.4.25</t>
  </si>
  <si>
    <t>Cabo de cobre flexível isolado, 10 mm², na cor verde, anti-chama 0,6/1,0 kV, para circuitos terminais - fornecimento e instalação. af_03/2023</t>
  </si>
  <si>
    <t>12.4.26</t>
  </si>
  <si>
    <t>C.P. 1312404166111</t>
  </si>
  <si>
    <t>Terminal a compressao em cobre estanhado para cabo 10 mm2, 1 furo e 1 compressao, para parafuso de fixacao M6</t>
  </si>
  <si>
    <t>12.4.27</t>
  </si>
  <si>
    <t>91927</t>
  </si>
  <si>
    <t>Cabo de cobre flexível isolado, 2,5 mm², na cor vermelha, anti-chama 0,6/1,0 kV, para circuitos terminais - fornecimento e instalação. af_03/2023</t>
  </si>
  <si>
    <t>12.4.28</t>
  </si>
  <si>
    <t>Cabo de cobre flexível isolado, 2,5 mm², na cor azul-claro, anti-chama 0,6/1,0 kV, para circuitos terminais - fornecimento e instalação. af_03/2023</t>
  </si>
  <si>
    <t>12.4.29</t>
  </si>
  <si>
    <t>Cabo de cobre flexível isolado, 2,5 mm², na cor verde, anti-chama 0,6/1,0 kV, para circuitos terminais - fornecimento e instalação. af_03/2023</t>
  </si>
  <si>
    <t>12.4.30</t>
  </si>
  <si>
    <t>C.P. 1312311154434</t>
  </si>
  <si>
    <t>Terminal pré isolado pino para terminação de cabos de cobre rígido ou flexível de 1,5 – 2,5 mm2 - fornecimento e instalacao</t>
  </si>
  <si>
    <t>12.4.31</t>
  </si>
  <si>
    <t>C.P. 1312311154438</t>
  </si>
  <si>
    <t>Terminal pré isolado olhal para terminação de cabos de cobre rígido ou flexível de 1,5 – 2,5 mm2 - fornecimento e instalacao</t>
  </si>
  <si>
    <t>12.4.32</t>
  </si>
  <si>
    <t>91931</t>
  </si>
  <si>
    <t>Cabo de cobre flexível isolado, 6 mm², na cor preto, anti-chama 0,6/1,0 kV, para circuitos terminais - fornecimento e instalação. af_03/2023</t>
  </si>
  <si>
    <t>12.4.33</t>
  </si>
  <si>
    <t>Cabo de cobre flexível isolado, 6 mm², na cor azul, anti-chama 0,6/1,0 kV, para circuitos terminais - fornecimento e instalação. af_03/2023</t>
  </si>
  <si>
    <t>12.4.34</t>
  </si>
  <si>
    <t>Cabo de cobre flexível isolado, 6 mm², na cor verde, anti-chama 0,6/1,0 kV, para circuitos terminais - fornecimento e instalação. af_03/2023</t>
  </si>
  <si>
    <t>12.4.35</t>
  </si>
  <si>
    <t>C.P. 1312311154579</t>
  </si>
  <si>
    <t>Terminal a compressao em cobre estanhado para cabo 6 mm2, 1 furo e 1 compressao, para parafuso de fixacao M6 - fornecimento e instalacao</t>
  </si>
  <si>
    <t>12.4.36</t>
  </si>
  <si>
    <t>C.P. 1312508229403</t>
  </si>
  <si>
    <t>Cabo de cobre isolamento termoplastico 0,6/1kv 70mm2, na cor vermelha, anti-chama - fornecimento e instalacao</t>
  </si>
  <si>
    <t>12.4.37</t>
  </si>
  <si>
    <t>Cabo de cobre isolamento termoplastico 0,6/1kv 70mm2, na cor preta, anti-chama - forn ecimento e instalacao</t>
  </si>
  <si>
    <t>12.4.38</t>
  </si>
  <si>
    <t>Cabo de cobre isolamento termoplastico 0,6/1kv 70mm2, na cor branca, anti-chama - forn ecimento e instalacao</t>
  </si>
  <si>
    <t>12.4.39</t>
  </si>
  <si>
    <t>Cabo de cobre isolamento termoplastico 0,6/1kv 70mm2, na cor azul claro, anti-chama - forn ecimento e instalacao</t>
  </si>
  <si>
    <t>12.4.40</t>
  </si>
  <si>
    <t>C.P. 1312508229404</t>
  </si>
  <si>
    <t>Terminal ou conector de pressao - para cabo 70mm2 - fornecimento e instalacao</t>
  </si>
  <si>
    <t>12.5</t>
  </si>
  <si>
    <t>QUADROS DE DISTRIBUIÇÃO</t>
  </si>
  <si>
    <t>12.5.1</t>
  </si>
  <si>
    <t>QD-1 QUADRO DE DISTRIBUIÇÃO</t>
  </si>
  <si>
    <t>12.5.1.1</t>
  </si>
  <si>
    <t>C.P. 1312306149158</t>
  </si>
  <si>
    <t>Painel em chapa de aço, dim. a: 1200xl: 800xp: 250mm – fornecimento e instalação</t>
  </si>
  <si>
    <t>12.5.1.2</t>
  </si>
  <si>
    <t>C.P. 1312509231368</t>
  </si>
  <si>
    <t>Barra chata de cobre - fornecimento e instalação</t>
  </si>
  <si>
    <t>12.5.1.3</t>
  </si>
  <si>
    <t>C.P. 1312304147130</t>
  </si>
  <si>
    <t>Plaqueta de identificação em chapa acrílica (ref.identificação de painel), dim.35x70x2mm, fundo preto</t>
  </si>
  <si>
    <t>12.5.1.4</t>
  </si>
  <si>
    <t>C.P. 1312304147140</t>
  </si>
  <si>
    <t>Aviso de advertência em adesivo</t>
  </si>
  <si>
    <t>12.5.1.5</t>
  </si>
  <si>
    <t>C.P. 1312112124765</t>
  </si>
  <si>
    <t>Trilho DIN (padrão ts32 e ts35)</t>
  </si>
  <si>
    <t>12.5.1.6</t>
  </si>
  <si>
    <t>C.P. 1312404166010</t>
  </si>
  <si>
    <t>Disjuntor caixa moldada tripolar de 100a - fornecimento e instalação</t>
  </si>
  <si>
    <t>12.5.1.7</t>
  </si>
  <si>
    <t>93657</t>
  </si>
  <si>
    <t>Disjuntor monopolar tipo DIN, corrente nominal de 32A - fornecimento e instalação. af_10/2020</t>
  </si>
  <si>
    <t>12.5.1.8</t>
  </si>
  <si>
    <t>93654</t>
  </si>
  <si>
    <t>Disjuntor monopolar tipo DIN, corrente nominal de 16A - fornecimento e instalação. af_10/2020</t>
  </si>
  <si>
    <t>12.5.1.9</t>
  </si>
  <si>
    <t>C.P. 1312306148982</t>
  </si>
  <si>
    <t>Interruptor diferencial residual bipolar 25 a , sensibilidade 30 ma - fornecimento e instalacao</t>
  </si>
  <si>
    <t>12.5.1.10</t>
  </si>
  <si>
    <t>C.P. 1312202128967</t>
  </si>
  <si>
    <t>Interruptor diferencial residual (idr), sensibilidade de 30ma - 40A bipolar</t>
  </si>
  <si>
    <t>12.5.1.11</t>
  </si>
  <si>
    <t>C.P. 1312306149040</t>
  </si>
  <si>
    <t>Isolador 16x30 para painel elétrico - fornecimento e instalação</t>
  </si>
  <si>
    <t>12.5.1.12</t>
  </si>
  <si>
    <t>C.P. 1312306149097</t>
  </si>
  <si>
    <t>Isolador 30x50 para painel elétrico - fornecimento e instalação</t>
  </si>
  <si>
    <t>12.5.1.13</t>
  </si>
  <si>
    <t>C.P. 1312306149144</t>
  </si>
  <si>
    <t>Chapa de policarbonato  - fornecimento e instalação</t>
  </si>
  <si>
    <t>12.5.1.14</t>
  </si>
  <si>
    <t>C.P. 1312306149146</t>
  </si>
  <si>
    <t>Canaleta recorte aberto cinza  - fornecimento e instalação</t>
  </si>
  <si>
    <t>12.5.1.15</t>
  </si>
  <si>
    <t>C.P. 1312306148940</t>
  </si>
  <si>
    <t>Fecho lingueta para painel elétrico com chave yale</t>
  </si>
  <si>
    <t>12.5.1.16</t>
  </si>
  <si>
    <t>C.P. 1312408172824</t>
  </si>
  <si>
    <t>Identificação da carga em cada circuito no quadro  com etiqueta</t>
  </si>
  <si>
    <t>Un</t>
  </si>
  <si>
    <t>12.5.1.17</t>
  </si>
  <si>
    <t>C.P. 1312304147284</t>
  </si>
  <si>
    <t>Porta documentos - fornecimento e instalação</t>
  </si>
  <si>
    <t>12.5.1.18</t>
  </si>
  <si>
    <t>C.P. 1312406170273</t>
  </si>
  <si>
    <t>Base alvenaria com cerâmica sub quadro elétrico  10 x 10 cm, alinhadas a prumo</t>
  </si>
  <si>
    <t>12.5.2</t>
  </si>
  <si>
    <t>QD-2 QUADRO DE DISTRIBUIÇÃO</t>
  </si>
  <si>
    <t>12.5.2.1</t>
  </si>
  <si>
    <t>12.5.2.2</t>
  </si>
  <si>
    <t>12.5.2.3</t>
  </si>
  <si>
    <t>12.5.2.4</t>
  </si>
  <si>
    <t>12.5.2.5</t>
  </si>
  <si>
    <t>12.5.2.6</t>
  </si>
  <si>
    <t>C.P. 1312208139194</t>
  </si>
  <si>
    <t>Disjuntor termomagnético tripolar, corrente nominal de 160a - fornecimento e instalação - mo - SINAPI 101896</t>
  </si>
  <si>
    <t>12.5.2.7</t>
  </si>
  <si>
    <t>12.5.2.8</t>
  </si>
  <si>
    <t>12.5.2.9</t>
  </si>
  <si>
    <t>93655</t>
  </si>
  <si>
    <t>Disjuntor monopolar tipo DIN, corrente nominal de 20A - fornecimento e instalação. af_10/2020</t>
  </si>
  <si>
    <t>12.5.2.10</t>
  </si>
  <si>
    <t>12.5.2.11</t>
  </si>
  <si>
    <t>12.5.2.12</t>
  </si>
  <si>
    <t>12.5.2.13</t>
  </si>
  <si>
    <t>12.5.2.14</t>
  </si>
  <si>
    <t>12.5.2.15</t>
  </si>
  <si>
    <t>12.5.2.16</t>
  </si>
  <si>
    <t>12.5.2.17</t>
  </si>
  <si>
    <t>12.5.2.18</t>
  </si>
  <si>
    <t>12.5.2.19</t>
  </si>
  <si>
    <t>12.5.3</t>
  </si>
  <si>
    <t>QD-3 QUADRO DE DISTRIBUIÇÃO</t>
  </si>
  <si>
    <t>12.5.3.1</t>
  </si>
  <si>
    <t>12.5.3.2</t>
  </si>
  <si>
    <t>12.5.3.3</t>
  </si>
  <si>
    <t>12.5.3.4</t>
  </si>
  <si>
    <t>12.5.3.5</t>
  </si>
  <si>
    <t>12.5.3.6</t>
  </si>
  <si>
    <t>C.P. 1312508229407</t>
  </si>
  <si>
    <t>Disjuntor tripolar tipo caixa moldada, corrente nominal de 100 A, não ajustável  - fornecimento e instalação</t>
  </si>
  <si>
    <t>12.5.3.7</t>
  </si>
  <si>
    <t>12.5.3.8</t>
  </si>
  <si>
    <t>12.5.3.9</t>
  </si>
  <si>
    <t>12.5.3.10</t>
  </si>
  <si>
    <t>12.5.3.11</t>
  </si>
  <si>
    <t>12.5.3.12</t>
  </si>
  <si>
    <t>12.5.3.13</t>
  </si>
  <si>
    <t>12.5.3.14</t>
  </si>
  <si>
    <t>12.5.3.15</t>
  </si>
  <si>
    <t>12.5.3.16</t>
  </si>
  <si>
    <t>12.5.3.17</t>
  </si>
  <si>
    <t>12.5.3.18</t>
  </si>
  <si>
    <t>12.5.4</t>
  </si>
  <si>
    <t>QD-4 QUADRO DE DISTRIBUIÇÃO</t>
  </si>
  <si>
    <t>12.5.4.1</t>
  </si>
  <si>
    <t>C.P. 1312407171067</t>
  </si>
  <si>
    <t>Quadro de distribuição de energia em chapa de aço galvanizado, 800x600x200mm fornecimento e instalação</t>
  </si>
  <si>
    <t>12.5.4.2</t>
  </si>
  <si>
    <t>12.5.4.3</t>
  </si>
  <si>
    <t>12.5.4.4</t>
  </si>
  <si>
    <t>12.5.4.5</t>
  </si>
  <si>
    <t>12.5.4.6</t>
  </si>
  <si>
    <t>C.P. 1312310153953</t>
  </si>
  <si>
    <t>Disjuntor termomagnetico tripolar em caixa moldada 50A curva C, 25ka -  fornecimento e instalacao (74130/10 09/2020)vgl</t>
  </si>
  <si>
    <t>12.5.4.7</t>
  </si>
  <si>
    <t>12.5.4.8</t>
  </si>
  <si>
    <t>12.5.4.9</t>
  </si>
  <si>
    <t>12.5.4.10</t>
  </si>
  <si>
    <t>12.5.4.11</t>
  </si>
  <si>
    <t>C.P. 1312307150451</t>
  </si>
  <si>
    <t>Contator tripolar I nominal 18a - fornecimento e instalação</t>
  </si>
  <si>
    <t>12.5.4.12</t>
  </si>
  <si>
    <t>C.P. 1312304147713</t>
  </si>
  <si>
    <t>Botão duplo liga/desliga iluminado quadrado 220Vca - fornecimento e instalação</t>
  </si>
  <si>
    <t>12.5.4.13</t>
  </si>
  <si>
    <t>12.5.4.14</t>
  </si>
  <si>
    <t>12.5.4.15</t>
  </si>
  <si>
    <t>12.5.4.16</t>
  </si>
  <si>
    <t>12.5.4.17</t>
  </si>
  <si>
    <t>12.5.4.18</t>
  </si>
  <si>
    <t>12.5.4.19</t>
  </si>
  <si>
    <t>12.5.4.20</t>
  </si>
  <si>
    <t>12.5.5</t>
  </si>
  <si>
    <t>QD-5 QUADRO DE DISTRIBUIÇÃO</t>
  </si>
  <si>
    <t>12.5.5.1</t>
  </si>
  <si>
    <t>12.5.5.2</t>
  </si>
  <si>
    <t>12.5.5.3</t>
  </si>
  <si>
    <t>12.5.5.4</t>
  </si>
  <si>
    <t>12.5.5.5</t>
  </si>
  <si>
    <t>12.5.5.6</t>
  </si>
  <si>
    <t>C.P. 1312307150925</t>
  </si>
  <si>
    <t>Disjuntor termomagnetico tripolar 50 a</t>
  </si>
  <si>
    <t>12.5.5.7</t>
  </si>
  <si>
    <t>Disjuntor monopolar tipo DIN, corrente nominal de 16A - fornecimento e instalação. af_07/2025</t>
  </si>
  <si>
    <t>12.5.5.8</t>
  </si>
  <si>
    <t>12.5.5.9</t>
  </si>
  <si>
    <t>C.P. 1312508229590</t>
  </si>
  <si>
    <t>Contator auxiliar 2na+2nf, 690v, ip20 - 6a - fornecimento e instalação. af_10/2020 (ref. 13103/orse 08/2022)vgl</t>
  </si>
  <si>
    <t>12.5.5.10</t>
  </si>
  <si>
    <t>C.P. 1312211142842</t>
  </si>
  <si>
    <t>Rele falta de fase, microprocessado, 220 a 480 CV - fornecimento e instalação. af_10/2020 (ref. SINAPI 93657 09/2022)vgl</t>
  </si>
  <si>
    <t>12.5.5.11</t>
  </si>
  <si>
    <t>C.P. 1312508229599</t>
  </si>
  <si>
    <t>Chave seletora 22mm 3 posições fixa manopla curta - fornecimento/instalação</t>
  </si>
  <si>
    <t>12.5.5.12</t>
  </si>
  <si>
    <t>C.P. 1312508229257</t>
  </si>
  <si>
    <t>Bloco de distribuição modular mat e mo</t>
  </si>
  <si>
    <t>12.5.5.13</t>
  </si>
  <si>
    <t>C.P. 1312508229586</t>
  </si>
  <si>
    <t>Borne tipo sak fix. p/parafuso trilho DIN 4,0mm - fornecimento e instalação</t>
  </si>
  <si>
    <t>12.5.5.14</t>
  </si>
  <si>
    <t>C.P. 1312508229262</t>
  </si>
  <si>
    <t>Borne tipo sak fix. p/parafuso trilho DIN 10,0mm - fornecimento e instalação</t>
  </si>
  <si>
    <t>12.5.5.15</t>
  </si>
  <si>
    <t>12.5.5.16</t>
  </si>
  <si>
    <t>12.5.5.17</t>
  </si>
  <si>
    <t>12.5.5.18</t>
  </si>
  <si>
    <t>12.5.5.19</t>
  </si>
  <si>
    <t>12.5.5.20</t>
  </si>
  <si>
    <t>12.5.5.21</t>
  </si>
  <si>
    <t>12.5.5.22</t>
  </si>
  <si>
    <t>12.5.5.23</t>
  </si>
  <si>
    <t>101901</t>
  </si>
  <si>
    <t>Contator tripolar I nominal 12a - fornecimento e instalação. af_07/2025</t>
  </si>
  <si>
    <t>12.5.5.24</t>
  </si>
  <si>
    <t>C.P. 1312112123789</t>
  </si>
  <si>
    <t>Sinaleiro de LED vermelho ad22 - 22mm, 220V - fornecimento e instalação</t>
  </si>
  <si>
    <t>12.5.6</t>
  </si>
  <si>
    <t>QGBT - QUADRO GERAL BAIXA TENSÃO</t>
  </si>
  <si>
    <t>12.5.6.1</t>
  </si>
  <si>
    <t>12.5.6.2</t>
  </si>
  <si>
    <t>C.P. 1312206136779</t>
  </si>
  <si>
    <t>Disjuntor termico e magnetico ajustaveis, tripolar de 300 ate 400a, capacidade de interrupcao de 35ka</t>
  </si>
  <si>
    <t>12.5.6.3</t>
  </si>
  <si>
    <t>C.P. 1312408171888</t>
  </si>
  <si>
    <t>Disjuntor termomagnético ajustável, tripolar de 100 ate 250a  - fornecimento e instalação</t>
  </si>
  <si>
    <t>12.5.6.4</t>
  </si>
  <si>
    <t>12.5.6.5</t>
  </si>
  <si>
    <t>12.5.6.6</t>
  </si>
  <si>
    <t>12.5.6.7</t>
  </si>
  <si>
    <t>12.5.6.8</t>
  </si>
  <si>
    <t>12.5.6.9</t>
  </si>
  <si>
    <t>12.5.6.10</t>
  </si>
  <si>
    <t>12.5.6.11</t>
  </si>
  <si>
    <t>12.5.6.12</t>
  </si>
  <si>
    <t>12.5.6.13</t>
  </si>
  <si>
    <t>12.5.6.14</t>
  </si>
  <si>
    <t>12.5.6.15</t>
  </si>
  <si>
    <t>C.P. 1312404166906</t>
  </si>
  <si>
    <t>Multimedidor de energia digital - fornecimento e instalação</t>
  </si>
  <si>
    <t>12.5.6.16</t>
  </si>
  <si>
    <t>C.P. 1312202129638</t>
  </si>
  <si>
    <t>Transformador de corrente 200/5 - 12,5va – 10p20</t>
  </si>
  <si>
    <t>12.5.6.17</t>
  </si>
  <si>
    <t>12.5.6.18</t>
  </si>
  <si>
    <t>12.6</t>
  </si>
  <si>
    <t>SUBESTAÇÃO</t>
  </si>
  <si>
    <t>12.6.1</t>
  </si>
  <si>
    <t>INSTALAÇÕES CIVIS</t>
  </si>
  <si>
    <t>12.6.1.1</t>
  </si>
  <si>
    <t>REMOÇÕES DIVERSAS</t>
  </si>
  <si>
    <t>12.6.1.1.1</t>
  </si>
  <si>
    <t>C.P. 1312403164589</t>
  </si>
  <si>
    <t>Locação de caçamba estacionária com capacidade de 5 m³ para entulho de construção civil (incluindo coleta, transporte e destinação final)</t>
  </si>
  <si>
    <t>12.6.1.1.2</t>
  </si>
  <si>
    <t>C.P. 1312204132748</t>
  </si>
  <si>
    <t>Remoção do quadro de medição da unidade consumidora</t>
  </si>
  <si>
    <t>12.6.1.1.3</t>
  </si>
  <si>
    <t>C.P. 1312204132750</t>
  </si>
  <si>
    <t>Remoção do quadro de distribuição</t>
  </si>
  <si>
    <t>12.6.1.1.4</t>
  </si>
  <si>
    <t>C.P. 1312204133051</t>
  </si>
  <si>
    <t>Remoção das hastes de aterramento</t>
  </si>
  <si>
    <t>12.6.1.1.5</t>
  </si>
  <si>
    <t>97661</t>
  </si>
  <si>
    <t>Remoção de cabos elétricos, de forma manual, sem reaproveitamento. af_12/2017</t>
  </si>
  <si>
    <t>12.6.1.1.6</t>
  </si>
  <si>
    <t>C.P. 1312204133325</t>
  </si>
  <si>
    <t>Remoção de eletroduto enterrado</t>
  </si>
  <si>
    <t>12.6.1.1.7</t>
  </si>
  <si>
    <t>C.P. 1312204133243</t>
  </si>
  <si>
    <t>Remoção carga de poste de concreto ou madeira com guindauto hidráulico (composição SINAPI 83396 abr/2017)_ssb</t>
  </si>
  <si>
    <t>12.6.1.1.8</t>
  </si>
  <si>
    <t>97622</t>
  </si>
  <si>
    <t>12.6.1.2</t>
  </si>
  <si>
    <t>12.6.1.2.1</t>
  </si>
  <si>
    <t>92267</t>
  </si>
  <si>
    <t>Fabricação de fôrma para lajes, em chapa de madeira compensada resinada, E = 17 mm. af_09/2020</t>
  </si>
  <si>
    <t>12.6.1.2.2</t>
  </si>
  <si>
    <t>Impermeabilização de superfície com argamassa poliméricA / membrana acrílica, 3 demãos. af_06/2018</t>
  </si>
  <si>
    <t>12.6.1.2.3</t>
  </si>
  <si>
    <t>103682</t>
  </si>
  <si>
    <t>Concretagem de vigas e lajes, fck=25 MPa, para qualquer tipo de laje com baldes em edificação térrea - lançamento, adensamento e acabamento. af_02/2022</t>
  </si>
  <si>
    <t>12.6.1.2.4</t>
  </si>
  <si>
    <t>12.6.1.2.5</t>
  </si>
  <si>
    <t>12.6.1.3</t>
  </si>
  <si>
    <t>12.6.1.3.1</t>
  </si>
  <si>
    <t>12.6.1.3.1.1</t>
  </si>
  <si>
    <t>92263</t>
  </si>
  <si>
    <t>Fabricação de fôrma para pilares e estruturas similares, em chapa de madeira compensada resinada, E = 17 mm. af_09/2020</t>
  </si>
  <si>
    <t>12.6.1.3.1.2</t>
  </si>
  <si>
    <t>Armação de pilar ou viga de uma estrutura convencional de concreto armado em um edifício de múltiplos pavimentos utilizando aço CA-60 de 5,0 mm - montagem. af_12/2015</t>
  </si>
  <si>
    <t>12.6.1.3.1.3</t>
  </si>
  <si>
    <t>Armação de pilar ou viga de uma estrutura convencional de concreto armado em um edifício de múltiplos pavimentos utilizando aço CA-50 de 10,0 mm - montagem. af_12/2015</t>
  </si>
  <si>
    <t>12.6.1.3.1.4</t>
  </si>
  <si>
    <t>103669</t>
  </si>
  <si>
    <t>Concretagem de pilares, fck = 25 MPa,  com uso de baldes - lançamento, adensamento e acabamento. af_02/2022</t>
  </si>
  <si>
    <t>12.6.1.3.2</t>
  </si>
  <si>
    <t>12.6.1.3.2.1</t>
  </si>
  <si>
    <t>92265</t>
  </si>
  <si>
    <t>Fabricação de fôrma para vigas, em chapa de madeira compensada resinada, E = 17 mm. af_09/2020</t>
  </si>
  <si>
    <t>12.6.1.3.2.2</t>
  </si>
  <si>
    <t>12.6.1.3.2.3</t>
  </si>
  <si>
    <t>Armação de pilar ou viga de uma estrutura convencional de concreto armado em um edifício de múltiplos pavimentos utilizando aço CA-50 de 8,0 mm - montagem. af_12/2015</t>
  </si>
  <si>
    <t>12.6.1.3.2.4</t>
  </si>
  <si>
    <t>12.6.1.3.2.5</t>
  </si>
  <si>
    <t>12.6.1.3.3</t>
  </si>
  <si>
    <t>LAJES</t>
  </si>
  <si>
    <t>12.6.1.3.3.1</t>
  </si>
  <si>
    <t>12.6.1.3.3.2</t>
  </si>
  <si>
    <t>12.6.1.3.3.3</t>
  </si>
  <si>
    <t>12.6.1.4</t>
  </si>
  <si>
    <t>VEDAÇÃO</t>
  </si>
  <si>
    <t>12.6.1.4.1</t>
  </si>
  <si>
    <t>89453</t>
  </si>
  <si>
    <t>Alvenaria de blocos de concreto estrutural 14x19x39 cm, (espessura 14 cm), fbk = 4,5 MPa, para paredes com área líquida menor que 6m², sem vãos, utilizando palheta. af_12/2014</t>
  </si>
  <si>
    <t>12.6.1.4.2</t>
  </si>
  <si>
    <t>87905</t>
  </si>
  <si>
    <t>Chapisco aplicado em alvenaria (com presença de vãos) e estruturas de concreto de fachada, com colher de pedreiro.  argamassa traço 1:3 com preparo em betoneira 400l. af_06/2014</t>
  </si>
  <si>
    <t>12.6.1.4.3</t>
  </si>
  <si>
    <t>87777</t>
  </si>
  <si>
    <t>Emboço ou massa única em argamassa traço 1:2:8, preparo manual, aplicada manualmente em panos de fachada com presença de vãos, espessura de 25 mm. af_06/2014</t>
  </si>
  <si>
    <t>12.6.1.4.4</t>
  </si>
  <si>
    <t>88485</t>
  </si>
  <si>
    <t>12.6.1.4.5</t>
  </si>
  <si>
    <t>88489</t>
  </si>
  <si>
    <t>12.6.1.4.6</t>
  </si>
  <si>
    <t>C.P. 1312204133252</t>
  </si>
  <si>
    <t>Gradil metálico - tela em painel confeccionado com arames em aço eletrosoldados, galvanizados a quente, malha 5 x 5 cm - pintura na cor azul - dimensões 200x200 cm - fixadores e guarnições</t>
  </si>
  <si>
    <t>12.6.2</t>
  </si>
  <si>
    <t>12.6.2.1</t>
  </si>
  <si>
    <t>ENTRADA DE ENERGIA</t>
  </si>
  <si>
    <t>12.6.2.1.1</t>
  </si>
  <si>
    <t>INSTALAÇÃO DE ELETRODUTOS</t>
  </si>
  <si>
    <t>12.6.2.1.1.1</t>
  </si>
  <si>
    <t>12.6.2.1.1.2</t>
  </si>
  <si>
    <t>12.6.2.1.1.3</t>
  </si>
  <si>
    <t>93013</t>
  </si>
  <si>
    <t>Luva para eletroduto, PVC, roscável, DN 50 mm (1 1/2"), para rede enterrada de distribuição de energia elétrica - fornecimento e instalação. af_12/2021</t>
  </si>
  <si>
    <t>12.6.2.1.1.4</t>
  </si>
  <si>
    <t>93008</t>
  </si>
  <si>
    <t>Eletroduto rígido roscável, PVC, DN 50 mm (1 1/2"), para rede enterrada de distribuição de energia elétrica - fornecimento e instalação. af_12/2021</t>
  </si>
  <si>
    <t>12.6.2.1.1.5</t>
  </si>
  <si>
    <t>93018</t>
  </si>
  <si>
    <t>Curva 90 graus para eletroduto, PVC, roscável, DN 50 mm (1 1/2"), para rede enterrada de distribuição de energia elétrica - fornecimento e instalação. af_12/2021</t>
  </si>
  <si>
    <t>12.6.2.1.1.6</t>
  </si>
  <si>
    <t>93358</t>
  </si>
  <si>
    <t>Escavação manual de vala com profundidade menor ou igual a 1,30 m. af_02/2021</t>
  </si>
  <si>
    <t>12.6.2.1.1.7</t>
  </si>
  <si>
    <t>94342</t>
  </si>
  <si>
    <t>Aterro manual de valas com areia para aterro e compactação mecanizada. af_05/2016</t>
  </si>
  <si>
    <t>12.6.2.1.1.8</t>
  </si>
  <si>
    <t>C.P. 1312311154302</t>
  </si>
  <si>
    <t>Reaterro manual apiloado com soquete. af_10/2017  (ref.96995)</t>
  </si>
  <si>
    <t>12.6.2.1.1.9</t>
  </si>
  <si>
    <t>103491</t>
  </si>
  <si>
    <t>Concretagem como proteção mecânica adicional no reaterro para rede enterrada de distribuição de energia elétrica - fornecimento e instalação. af_12/2021</t>
  </si>
  <si>
    <t>12.6.2.1.1.10</t>
  </si>
  <si>
    <t>12.6.2.1.1.11</t>
  </si>
  <si>
    <t>12.6.2.1.1.12</t>
  </si>
  <si>
    <t>C.P. 1312204133251</t>
  </si>
  <si>
    <t>Bucha em aluminio, com rosca, de 1 1/2", para eletroduto</t>
  </si>
  <si>
    <t>12.6.2.1.2</t>
  </si>
  <si>
    <t>INSTALAÇÃO DO POSTE</t>
  </si>
  <si>
    <t>12.6.2.1.2.1</t>
  </si>
  <si>
    <t>Cabo de cobre flexível isolado, 120 mm², anti-chama 0,6/1,0 kV, para rede enterrada de distribuição de energia elétrica - fornecimento e instalação. af_12/2021</t>
  </si>
  <si>
    <t>12.6.2.1.2.2</t>
  </si>
  <si>
    <t>102110</t>
  </si>
  <si>
    <t>Suporte para transformador em poste de concreto duplo T - fornecimento e instalação. af_12/2020</t>
  </si>
  <si>
    <t>12.6.2.1.2.3</t>
  </si>
  <si>
    <t>C.P. 1312507220270</t>
  </si>
  <si>
    <t>Transformador de distribuição, 225 kVA, trifásico, 60 hz, classe 15 kV, imerso em óleo mineral, instalação em poste (não incluso suporte),tensão secundária 220/380v - fornecimento e instalação. af_12/2020</t>
  </si>
  <si>
    <t>12.6.2.1.2.4</t>
  </si>
  <si>
    <t>C.P. 1312204132866</t>
  </si>
  <si>
    <t>Poste de concreto duplo T, 11m/1000dan – fornecimento e instalação</t>
  </si>
  <si>
    <t>12.6.2.1.2.5</t>
  </si>
  <si>
    <t>12.6.2.1.3</t>
  </si>
  <si>
    <t>ACESSÓRIOS PARA O POSTE DA ENTRADA DE ENERGIA</t>
  </si>
  <si>
    <t>12.6.2.1.3.1</t>
  </si>
  <si>
    <t>101538</t>
  </si>
  <si>
    <t>Armação secundária, com 1 estribo e 1 isolador - fornecimento e instalação. af_07/2020</t>
  </si>
  <si>
    <t>12.6.2.1.3.2</t>
  </si>
  <si>
    <t>101554</t>
  </si>
  <si>
    <t>Alça preformada de distribuição, em  aço galvanizado, AWG 2 - fornecimento e instalação. af_07/2020</t>
  </si>
  <si>
    <t>12.6.2.1.3.3</t>
  </si>
  <si>
    <t>101546</t>
  </si>
  <si>
    <t>Isolador, tipo pino, para tensão 15 kV - fornecimento e instalação. af_07/2020</t>
  </si>
  <si>
    <t>12.6.2.1.3.4</t>
  </si>
  <si>
    <t>C.P. 1312205133885</t>
  </si>
  <si>
    <t>Cabo de alumínio nu com alma de aço, bitola 2 AWG - fornecimento e instalação</t>
  </si>
  <si>
    <t>12.6.2.1.3.5</t>
  </si>
  <si>
    <t>C.P. 1312205133887</t>
  </si>
  <si>
    <t>Cruzeta de concreto leve, comp. 2000 mm secao, 90 x 90 mm fornecimento e instalação</t>
  </si>
  <si>
    <t>12.6.2.1.3.6</t>
  </si>
  <si>
    <t>C.P. 1312205133890</t>
  </si>
  <si>
    <t>Parafuso frances M16 em aco galvanizado, comprimento = 150 mm, diametro = 16 mm, cabeca abaulada fornecimento e instalação</t>
  </si>
  <si>
    <t>12.6.2.1.3.7</t>
  </si>
  <si>
    <t>C.P. 1312205133891</t>
  </si>
  <si>
    <t>Parafuso M16 em aco galvanizado, comprimento = 125 mm, diametro = 16 mm, rosca maquina, cabeca quadrada fornecimento e instalação</t>
  </si>
  <si>
    <t>12.6.2.1.3.8</t>
  </si>
  <si>
    <t>C.P. 1312205133892</t>
  </si>
  <si>
    <t>Parafuso M16 em aco galvanizado, comprimento = 150 mm, diametro = 16 mm, rosca maquina, cabeca quadrada fornecimento e instalação</t>
  </si>
  <si>
    <t>12.6.2.1.3.9</t>
  </si>
  <si>
    <t>C.P. 1312205133893</t>
  </si>
  <si>
    <t>Parafuso M16 em aco galvanizado, comprimento = 450 mm, diametro = 16 mm, rosca maquina, cabeca quadrada fornecimento e instalação</t>
  </si>
  <si>
    <t>12.6.2.1.3.10</t>
  </si>
  <si>
    <t>C.P. 1312205133894</t>
  </si>
  <si>
    <t>Porca olhal m 16, em aco galvanizado, diametro = 16 mm - fornecimento e instalação</t>
  </si>
  <si>
    <t>12.6.2.1.3.11</t>
  </si>
  <si>
    <t>C.P. 1312205133896</t>
  </si>
  <si>
    <t>Gancho olhal em aco galvanizado, espessura 16mm, abertura 21mm fornecimento e instalação</t>
  </si>
  <si>
    <t>12.6.2.1.3.12</t>
  </si>
  <si>
    <t>C.P. 1312205133897</t>
  </si>
  <si>
    <t>Isolador bastão polimérico 15kv fornecimento e instalação</t>
  </si>
  <si>
    <t>12.6.2.1.3.13</t>
  </si>
  <si>
    <t>93012</t>
  </si>
  <si>
    <t>Eletroduto rígido roscável, PVC, DN 110 mm (4"), para rede enterrada de distribuição de energia elétrica - fornecimento e instalação. af_12/2021</t>
  </si>
  <si>
    <t>12.6.2.1.3.14</t>
  </si>
  <si>
    <t>C.P. 1312205133902</t>
  </si>
  <si>
    <t>Cabecote para entrada de linha de alimentacao para eletroduto, em liga de aluminio com acabamento anti corrosivo, com fixacao por encaixe liso de 360 graus, de 4" - fornecimento e instalação</t>
  </si>
  <si>
    <t>12.6.2.1.3.15</t>
  </si>
  <si>
    <t>C.P. 1312205133907</t>
  </si>
  <si>
    <t>Conector cunha 2awg fornecimento e instalação</t>
  </si>
  <si>
    <t>12.6.2.1.3.16</t>
  </si>
  <si>
    <t>C.P. 1312205133908</t>
  </si>
  <si>
    <t>Mão francesa plana perfilada 726mm fornecimento e instalação</t>
  </si>
  <si>
    <t>12.6.2.1.3.17</t>
  </si>
  <si>
    <t>C.P. 1312204133418</t>
  </si>
  <si>
    <t>Fita aço inox para cintar poste, L = 19 mm, E = 0,5 mm fornecimento e instalação</t>
  </si>
  <si>
    <t>12.6.2.1.4</t>
  </si>
  <si>
    <t>SISTEMA DE ATERRAMENTO</t>
  </si>
  <si>
    <t>12.6.2.1.4.1</t>
  </si>
  <si>
    <t>C.P. 1312204132869</t>
  </si>
  <si>
    <t>Haste de aterramento ½” x 2400mm – fornecimento e instalação</t>
  </si>
  <si>
    <t>12.6.2.1.4.2</t>
  </si>
  <si>
    <t>96973</t>
  </si>
  <si>
    <t>Cordoalha de cobre nu 35 mm², não enterrada, com isolador - fornecimento e instalação. af_08/2023</t>
  </si>
  <si>
    <t>12.6.2.1.4.3</t>
  </si>
  <si>
    <t>C.P. 1312204133258</t>
  </si>
  <si>
    <t>Cabo de cobre nu 120mm2 - fornecimento e instalacao</t>
  </si>
  <si>
    <t>12.6.2.1.4.4</t>
  </si>
  <si>
    <t>C.P. 1312204132870</t>
  </si>
  <si>
    <t>Para-raio de rede 15kv/10ka zno, sem centelhador, invólucro em polimérico, sistema neutro aterrado, com suporte – fornecimento e instalação</t>
  </si>
  <si>
    <t>12.6.2.1.4.5</t>
  </si>
  <si>
    <t>98111</t>
  </si>
  <si>
    <t>Caixa de inspeção para aterramento, circular, em polietileno, diâmetro interno = 0,3 m. af_12/2020</t>
  </si>
  <si>
    <t>12.6.2.1.5</t>
  </si>
  <si>
    <t>ILUMINAÇÃO E TUG DA CABINE DE MEDIÇÃO</t>
  </si>
  <si>
    <t>12.6.2.1.5.1</t>
  </si>
  <si>
    <t>91834</t>
  </si>
  <si>
    <t>Eletroduto flexível corrugado, PVC, DN 25 mm (3/4"), para circuitos terminais, instalado em forro - fornecimento e instalação. af_12/2015</t>
  </si>
  <si>
    <t>12.6.2.1.5.2</t>
  </si>
  <si>
    <t>Caixa octogonal 4" x 4", PVC, instalada em laje - fornecimento e instalação. af_12/2015</t>
  </si>
  <si>
    <t>12.6.2.1.5.3</t>
  </si>
  <si>
    <t>91940</t>
  </si>
  <si>
    <t>Caixa retangular 4" x 2" média (1,30 m do piso), PVC, instalada em parede - fornecimento e instalação. af_12/2015</t>
  </si>
  <si>
    <t>12.6.2.1.5.4</t>
  </si>
  <si>
    <t>91926</t>
  </si>
  <si>
    <t>Cabo de cobre flexível isolado, 2,5 mm², anti-chama 450/750 V, para circuitos terminais - fornecimento e instalação. af_12/2015</t>
  </si>
  <si>
    <t>12.6.2.1.5.5</t>
  </si>
  <si>
    <t>92023</t>
  </si>
  <si>
    <t>Interruptor simples (1 módulo) com 1 tomada de embutir 2p+t 10 A,  incluindo suporte e placa - fornecimento e instalação. af_12/2015</t>
  </si>
  <si>
    <t>12.6.2.1.5.6</t>
  </si>
  <si>
    <t>C.P. 1312407170962</t>
  </si>
  <si>
    <t>Lâmpada tubular fluorescente t10 de 20/40 W, base g13 - fornecimento e instalação. af_02/2020_ps</t>
  </si>
  <si>
    <t>12.6.2.1.6</t>
  </si>
  <si>
    <t>CAIXAS E QUADROS DA CABINE DE MEDIÇÃO</t>
  </si>
  <si>
    <t>12.6.2.1.6.1</t>
  </si>
  <si>
    <t>C.P. 1312205133999</t>
  </si>
  <si>
    <t>Caixa interna/externa de medicao para 1 medidor trifasico, com visor, em chapa de aco 18 USG (padrao da concessionaria local)</t>
  </si>
  <si>
    <t>12.6.2.1.6.2</t>
  </si>
  <si>
    <t>C.P. 1312205134000</t>
  </si>
  <si>
    <t>Caixa do bep 50x40x20 cm fornecimento e instalação</t>
  </si>
  <si>
    <t>12.6.2.1.6.3</t>
  </si>
  <si>
    <t>C.P. 1312205134001</t>
  </si>
  <si>
    <t>Caixa de protecao para transformador corrente, em chapa de aco 18 USG (padrao da concessionaria local) fornecimento e instalação</t>
  </si>
  <si>
    <t>12.6.2.1.6.4</t>
  </si>
  <si>
    <t>C.P. 1312205134005</t>
  </si>
  <si>
    <t>DPS 275v - 12,5/60ka - classe I - fornecimento e instalação</t>
  </si>
  <si>
    <t>12.6.2.1.6.5</t>
  </si>
  <si>
    <t>C.P. 1312205134006</t>
  </si>
  <si>
    <t>Disjuntor tipo din/iec, tripolar 63a - fornecimento e instalação</t>
  </si>
  <si>
    <t>12.6.2.1.6.6</t>
  </si>
  <si>
    <t>C.P. 1312205134155</t>
  </si>
  <si>
    <t>Disjuntor tripolar termomagnético 350a de caixa moldada – fornecimento e instalação</t>
  </si>
  <si>
    <t>12.6.2.1.6.7</t>
  </si>
  <si>
    <t>93653</t>
  </si>
  <si>
    <t>Disjuntor monopolar tipo DIN, corrente nominal de 10A - fornecimento e instalação. af_10/2020</t>
  </si>
  <si>
    <t>12.6.2.1.6.8</t>
  </si>
  <si>
    <t>C.P. 1312205134014</t>
  </si>
  <si>
    <t>Terminal metalico a pressao para 1 cabo de 120 mm2, com 1 furo de fixacao - fornecimento e instalação</t>
  </si>
  <si>
    <t>12.6.2.1.6.9</t>
  </si>
  <si>
    <t>C.P. 1312205134015</t>
  </si>
  <si>
    <t>Massa calafetadora - fornecimento e instalação</t>
  </si>
  <si>
    <t>12.6.2.1.6.10</t>
  </si>
  <si>
    <t>12.6.2.1.6.11</t>
  </si>
  <si>
    <t>C.P. 1312204132875</t>
  </si>
  <si>
    <t>Placa de identificação “dps”</t>
  </si>
  <si>
    <t>12.6.2.1.6.12</t>
  </si>
  <si>
    <t>C.P. 1312204132876</t>
  </si>
  <si>
    <t>Placa de identificação “geral”</t>
  </si>
  <si>
    <t>12.6.2.1.6.13</t>
  </si>
  <si>
    <t>C.P. 1312205134002</t>
  </si>
  <si>
    <t>Conector reto de aluminio para eletroduto de 4", para adaptar entrada de eletroduto metalico flexivel em quadros - fornecimento e instalação</t>
  </si>
  <si>
    <t>12.6.2.1.7</t>
  </si>
  <si>
    <t>ESQUADRIAS DA CABINE DE MEDIÇÃO</t>
  </si>
  <si>
    <t>12.6.2.1.7.1</t>
  </si>
  <si>
    <t>C.P. 1312505212524</t>
  </si>
  <si>
    <t>Porta veneziana em ferro galvanizado para subestação padrão celesc- fornecimento e instalação. af_12/2019</t>
  </si>
  <si>
    <t>12.6.2.1.7.2</t>
  </si>
  <si>
    <t>C.P. 1312507227229</t>
  </si>
  <si>
    <t>Janela veneziana 0,60 x 0,40m em ferro galvanizado padrão celesc fornecimento e instalacao</t>
  </si>
  <si>
    <t>12.6.2.2</t>
  </si>
  <si>
    <t>INSTALAÇÕES INTERNAS</t>
  </si>
  <si>
    <t>12.6.2.2.1</t>
  </si>
  <si>
    <t>12.6.2.2.1.1</t>
  </si>
  <si>
    <t>12.6.2.2.1.2</t>
  </si>
  <si>
    <t>12.6.2.2.1.3</t>
  </si>
  <si>
    <t>C.P. 1312205134548</t>
  </si>
  <si>
    <t>Eletrocalha perfurada 150x50mm tipo U com parafusos</t>
  </si>
  <si>
    <t>12.6.2.2.1.4</t>
  </si>
  <si>
    <t>C.P. 1312205134117</t>
  </si>
  <si>
    <t>Eletrocalha perfurada 150x50mm tipo U com parafusos e tampa</t>
  </si>
  <si>
    <t>12.6.2.2.1.5</t>
  </si>
  <si>
    <t>C.P. 1312205134122</t>
  </si>
  <si>
    <t>Suporte vertical #150x50mm</t>
  </si>
  <si>
    <t>12.6.2.2.1.6</t>
  </si>
  <si>
    <t>C.P. 1312205134138</t>
  </si>
  <si>
    <t>Curva vertical externa eletrocalha 150x50 - fornecimento e instalação</t>
  </si>
  <si>
    <t>12.6.2.2.1.7</t>
  </si>
  <si>
    <t>C.P. 1312205134141</t>
  </si>
  <si>
    <t>Saída lateral eletroduto 4" - fornecimento e instalação</t>
  </si>
  <si>
    <t>12.6.2.2.2</t>
  </si>
  <si>
    <t>CAIXAS E QUADROS</t>
  </si>
  <si>
    <t>12.6.2.2.2.1</t>
  </si>
  <si>
    <t>C.P. 1312204132874</t>
  </si>
  <si>
    <t>Quadro de distribuição de sobrepor c/ barramento trifásico p/ 56 disjuntores monopolares, em chapa de aço galvanizada – fornecimento e instalação</t>
  </si>
  <si>
    <t>12.6.2.2.2.2</t>
  </si>
  <si>
    <t>12.7</t>
  </si>
  <si>
    <t>TELECOMUNICAÇÃO</t>
  </si>
  <si>
    <t>12.7.1</t>
  </si>
  <si>
    <t>EQUIPAMENTOS</t>
  </si>
  <si>
    <t>12.7.1.1</t>
  </si>
  <si>
    <t>C.P. 1312112124377</t>
  </si>
  <si>
    <t>Nobreak 1500va</t>
  </si>
  <si>
    <t>12.7.1.2</t>
  </si>
  <si>
    <t>C.P. 1312202129847</t>
  </si>
  <si>
    <t>Switch elétrico ótico com 24 portas (10/100/1000)basetx e 2 portas spf de 10gbps - gerenciável - com viabilidade de implementação de vlans.</t>
  </si>
  <si>
    <t>12.7.2</t>
  </si>
  <si>
    <t>RACKS DE TELECOMUNICAÇÕES</t>
  </si>
  <si>
    <t>12.7.2.1</t>
  </si>
  <si>
    <t>C.P. 1312406169526</t>
  </si>
  <si>
    <t>Rack de parede fechado padrão 19" - 10u - fornecimento e instalação</t>
  </si>
  <si>
    <t>12.7.2.2</t>
  </si>
  <si>
    <t>C.P. 1312205133909</t>
  </si>
  <si>
    <t>Rack auto portante, 19" x 28u´s - fornecimento e instalação</t>
  </si>
  <si>
    <t>12.7.3</t>
  </si>
  <si>
    <t>ACESSÓRIOS PARA RACKS PADRÃO 19"</t>
  </si>
  <si>
    <t>12.7.3.1</t>
  </si>
  <si>
    <t>C.P. 1312112123699</t>
  </si>
  <si>
    <t>Patch panel 24 posições</t>
  </si>
  <si>
    <t>12.7.3.2</t>
  </si>
  <si>
    <t>C.P. 1312112123660</t>
  </si>
  <si>
    <t>Bloco conexão 110 idc - 100 pares com suporte</t>
  </si>
  <si>
    <t>12.7.3.3</t>
  </si>
  <si>
    <t>C.P. 1312112124324</t>
  </si>
  <si>
    <t>Régua de tomadas 10 tomadas 2p+t, 10A - 1u</t>
  </si>
  <si>
    <t>pç</t>
  </si>
  <si>
    <t>12.7.3.4</t>
  </si>
  <si>
    <t>C.P. 1312112125041</t>
  </si>
  <si>
    <t>Bandeja fixa em chapa de aço carbono com kit de fixação</t>
  </si>
  <si>
    <t>12.7.3.5</t>
  </si>
  <si>
    <t>C.P. 1312410175558</t>
  </si>
  <si>
    <t>Guia de cabos fechado 1u</t>
  </si>
  <si>
    <t>12.7.3.6</t>
  </si>
  <si>
    <t>C.P. 1312202129666</t>
  </si>
  <si>
    <t>Placa de fechamento - cega - 1u</t>
  </si>
  <si>
    <t>12.7.4</t>
  </si>
  <si>
    <t>CABEAMENTO ESTRUTURADO - METÁLICO</t>
  </si>
  <si>
    <t>12.7.4.1</t>
  </si>
  <si>
    <t>C.P. 1312112124653</t>
  </si>
  <si>
    <t>Cabos de par trançado utp 4 pares categoria 5 e</t>
  </si>
  <si>
    <t>12.7.4.2</t>
  </si>
  <si>
    <t>C.P. 1312201126463</t>
  </si>
  <si>
    <t>Plugue rj45 (cm8v) - fornecimento e instalação</t>
  </si>
  <si>
    <t>12.7.4.3</t>
  </si>
  <si>
    <t>C.P. 1312112124784</t>
  </si>
  <si>
    <t>Módulo hdmi femea</t>
  </si>
  <si>
    <t>12.7.4.4</t>
  </si>
  <si>
    <t>C.P. 1312202129111</t>
  </si>
  <si>
    <t>Conjunto para condulete de 3/4" com duas tomadas de dados ou telefonia (conector rj45 cat.5e) e placa de dois (2) postos, inclusive fornecimento, instalação, suporte, módulo e placa, exclusive condulete</t>
  </si>
  <si>
    <t>12.7.4.5</t>
  </si>
  <si>
    <t>C.P. 1312201127020</t>
  </si>
  <si>
    <t>Patch cord (cabo de rede), categoria 5 e (cat 5e) utp, 24 AWG, 4 pares, extensao de 2,50 m</t>
  </si>
  <si>
    <t>12.7.5</t>
  </si>
  <si>
    <t>ELETROCALHA LISA TIPO U PRÉ-GALV. QUENTE</t>
  </si>
  <si>
    <t>12.7.5.1</t>
  </si>
  <si>
    <t>12.7.5.2</t>
  </si>
  <si>
    <t>12.7.5.3</t>
  </si>
  <si>
    <t>C.P. 1312202129109</t>
  </si>
  <si>
    <t>Tê horizontal 38 x 38 mm</t>
  </si>
  <si>
    <t>12.7.5.4</t>
  </si>
  <si>
    <t>C.P. 1312112124370</t>
  </si>
  <si>
    <t>Curva horizontal 90º tipo U, com tampa – 100x50mm – galvanizada à fogo</t>
  </si>
  <si>
    <t>12.7.5.5</t>
  </si>
  <si>
    <t>C.P. 1312201126123</t>
  </si>
  <si>
    <t>Cruzeta horizontal, com tampa – 100x50mm – galvanizada à fogo</t>
  </si>
  <si>
    <t>12.7.5.6</t>
  </si>
  <si>
    <t xml:space="preserve"> 95808</t>
  </si>
  <si>
    <t>Condulete de PVC, tipo Ll, para eletroduto de PVC soldável DN 25 mm (3/4''), aparente - fornecimento e instalação. af_11/2016</t>
  </si>
  <si>
    <t>12.7.6</t>
  </si>
  <si>
    <t>ELETRODUTO PVC ENCAIXE</t>
  </si>
  <si>
    <t>12.7.6.1</t>
  </si>
  <si>
    <t xml:space="preserve"> 98307</t>
  </si>
  <si>
    <t>Tomada de rede rj45 - fornecimento e instalação. af_11/2019</t>
  </si>
  <si>
    <t>12.7.6.2</t>
  </si>
  <si>
    <t xml:space="preserve"> 91845</t>
  </si>
  <si>
    <t>Eletroduto flexível corrugado reforçado, PVC, DN 25 mm (3/4"), para circuitos terminais, instalado em laje - fornecimento e instalação. af_12/2015</t>
  </si>
  <si>
    <t>12.7.6.3</t>
  </si>
  <si>
    <t>C.P. 1312112124394</t>
  </si>
  <si>
    <t>Suporte para suspensão vertical eletrocalha 100x50 mm</t>
  </si>
  <si>
    <t>12.7.6.4</t>
  </si>
  <si>
    <t xml:space="preserve"> 91936</t>
  </si>
  <si>
    <t>12.7.6.5</t>
  </si>
  <si>
    <t>91876</t>
  </si>
  <si>
    <t>Luva para eletroduto, PVC, roscável, DN 32 mm (1"), para circuitos terminais, instalada em forro - fornecimento e instalação. af_12/2015</t>
  </si>
  <si>
    <t>12.7.6.6</t>
  </si>
  <si>
    <t>Eletroduto rígido roscável, PVC, DN 32 mm (1"), para circuitos terminais, instalado em parede - fornecimento e instalação. af_12/2015</t>
  </si>
  <si>
    <t>12.7.7</t>
  </si>
  <si>
    <t>ELETRODUTO PVC - FLEXÍVEL</t>
  </si>
  <si>
    <t>12.7.7.1</t>
  </si>
  <si>
    <t>95727</t>
  </si>
  <si>
    <t>Eletroduto rígido soldável, PVC, DN 25 mm (3/4''), aparente - fornecimento e instalação. af_10/2022</t>
  </si>
  <si>
    <t>12.7.7.2</t>
  </si>
  <si>
    <t>Cabo de rede - patch cord - categoria 5e</t>
  </si>
  <si>
    <t>13</t>
  </si>
  <si>
    <t>CLIMATIZAÇÃO E EXAUSTÃO</t>
  </si>
  <si>
    <t>13.1</t>
  </si>
  <si>
    <t>13.1.1</t>
  </si>
  <si>
    <t>103247</t>
  </si>
  <si>
    <t>Ar condicionado split inverter, hi-wall (parede), 12000 btu/h, ciclo frio - fornecimento e instalação. af_11/2021_pe</t>
  </si>
  <si>
    <t>13.1.2</t>
  </si>
  <si>
    <t>103253</t>
  </si>
  <si>
    <t>Ar condicionado split inverter, hi-wall (parede), 24000 btu/h, ciclo frio - fornecimento e instalação. af_11/2021_pe</t>
  </si>
  <si>
    <t>13.1.3</t>
  </si>
  <si>
    <t>103261</t>
  </si>
  <si>
    <t>Ar condicionado split inverter, piso teto, 36000 btu/h, ciclo frio - fornecimento e instalação. af_11/2021_pse</t>
  </si>
  <si>
    <t>13.2</t>
  </si>
  <si>
    <t>DUTOS, EQUIPAMENTOS E ACESSÓRIOS PARA EXAUSTÃO</t>
  </si>
  <si>
    <t>13.2.1</t>
  </si>
  <si>
    <t>C.P. 1312202129045</t>
  </si>
  <si>
    <t>Exaustor axial 300mm</t>
  </si>
  <si>
    <t>13.2.2</t>
  </si>
  <si>
    <t>C.P. 1312112125057</t>
  </si>
  <si>
    <t>Damper de regulagem de vazão</t>
  </si>
  <si>
    <t>13.2.3</t>
  </si>
  <si>
    <t>90443</t>
  </si>
  <si>
    <t>Rasgo linear manual em alvenaria, para ramais/ distribuição de instalações hidráulicas, diâmetros menores ou iguais a 40 mm. af_09/2023</t>
  </si>
  <si>
    <t>13.2.4</t>
  </si>
  <si>
    <t>C.P. 1312201127003</t>
  </si>
  <si>
    <t>Tubo em cobre flexível, DN 3/4", com isolamento, instalado em ramal de alimentação de ar condicionado com condensadora individual. fornecimento e instalação. af_12/2015</t>
  </si>
  <si>
    <t>13.2.5</t>
  </si>
  <si>
    <t>C.P. 1312310153548</t>
  </si>
  <si>
    <t>Coifa em chapa de aço inox, tipo ilha, 150x100cm, inclusive calha coletora de gordura e dreno, inclusive fixação com tirantes - fornecimento e instalação</t>
  </si>
  <si>
    <t>14</t>
  </si>
  <si>
    <t>INSTALAÇÕES - HIDROSSANITÁRIO</t>
  </si>
  <si>
    <t>14.1</t>
  </si>
  <si>
    <t>INSTALAÇÕES DE ÁGUA</t>
  </si>
  <si>
    <t>14.1.1</t>
  </si>
  <si>
    <t xml:space="preserve"> 89356</t>
  </si>
  <si>
    <t>Tubo, PVC, soldável, DN 25mm, instalado em ramal ou sub-ramal de água - fornecimento e instalação. af_12/2014</t>
  </si>
  <si>
    <t>14.1.2</t>
  </si>
  <si>
    <t xml:space="preserve"> 89357</t>
  </si>
  <si>
    <t>Tubo, PVC, soldável, DN 32mm, instalado em ramal ou sub-ramal de água - fornecimento e instalação. af_12/2014</t>
  </si>
  <si>
    <t>14.1.3</t>
  </si>
  <si>
    <t xml:space="preserve"> 89448</t>
  </si>
  <si>
    <t>Tubo, PVC, soldável, DN 40mm, instalado em prumada de água - fornecimento e instalação. af_12/2014</t>
  </si>
  <si>
    <t>14.1.4</t>
  </si>
  <si>
    <t xml:space="preserve"> 89449</t>
  </si>
  <si>
    <t>Tubo, PVC, soldável, DN 50mm, instalado em prumada de água - fornecimento e instalação. af_12/2014</t>
  </si>
  <si>
    <t>14.1.5</t>
  </si>
  <si>
    <t xml:space="preserve"> 89450</t>
  </si>
  <si>
    <t>Tubo, PVC, soldável, DN 60mm, instalado em prumada de água - fornecimento e instalação. af_12/2014</t>
  </si>
  <si>
    <t>14.1.6</t>
  </si>
  <si>
    <t xml:space="preserve"> 89451</t>
  </si>
  <si>
    <t>Tubo, PVC, soldável, DN 75mm, instalado em prumada de água - fornecimento e instalação. af_12/2014</t>
  </si>
  <si>
    <t>14.1.7</t>
  </si>
  <si>
    <t>89436</t>
  </si>
  <si>
    <t>Adaptador curto com bolsa e rosca para registro, PVC, soldável, DN 32mm x 1, instalado em ramal de distribuição de água - fornecimento e instalação. af_06/2022</t>
  </si>
  <si>
    <t>14.1.8</t>
  </si>
  <si>
    <t>89596</t>
  </si>
  <si>
    <t>Adaptador curto com bolsa e rosca para registro, PVC, soldável, DN 50mm x 1.1/2, instalado em prumada de água - fornecimento e instalação. af_06/2022</t>
  </si>
  <si>
    <t>14.1.9</t>
  </si>
  <si>
    <t>89610</t>
  </si>
  <si>
    <t>Adaptador curto com bolsa e rosca para registro, PVC, soldável, DN 60mm x 2, instalado em prumada de água - fornecimento e instalação. af_06/2022</t>
  </si>
  <si>
    <t>14.1.10</t>
  </si>
  <si>
    <t>89613</t>
  </si>
  <si>
    <t>Adaptador curto com bolsa e rosca para registro, PVC, soldável, DN 75mm x 2.1/2", instalado em prumada de água - fornecimento e instalação. af_12/2014</t>
  </si>
  <si>
    <t>14.1.11</t>
  </si>
  <si>
    <t xml:space="preserve"> 89415</t>
  </si>
  <si>
    <t>Curva 90 graus, PVC, soldável, DN 32mm, instalado em ramal de distribuição de água - fornecimento e instalação. af_12/2014</t>
  </si>
  <si>
    <t>14.1.12</t>
  </si>
  <si>
    <t xml:space="preserve"> 89507</t>
  </si>
  <si>
    <t>Curva 90 graus, PVC, soldável, DN 60mm, instalado em prumada de água - fornecimento e instalação. af_12/2014</t>
  </si>
  <si>
    <t>14.1.13</t>
  </si>
  <si>
    <t xml:space="preserve"> 89517</t>
  </si>
  <si>
    <t>Curva 90 graus, PVC, soldável, DN 75mm, instalado em prumada de água - fornecimento e instalação. af_12/2014</t>
  </si>
  <si>
    <t>14.1.14</t>
  </si>
  <si>
    <t xml:space="preserve"> 89430</t>
  </si>
  <si>
    <t>Curva de transposição, PVC, soldável, DN 25mm, instalado em ramal de distribuição de água   fornecimento e instalação. af_12/2014</t>
  </si>
  <si>
    <t>14.1.15</t>
  </si>
  <si>
    <t xml:space="preserve"> 89363</t>
  </si>
  <si>
    <t>Joelho 45 graus, PVC, soldável, DN 25mm, instalado em ramal ou sub-ramal de água - fornecimento e instalação. af_12/2014</t>
  </si>
  <si>
    <t>14.1.16</t>
  </si>
  <si>
    <t xml:space="preserve"> 89368</t>
  </si>
  <si>
    <t>Joelho 45 graus, PVC, soldável, DN 32mm, instalado em ramal ou sub-ramal de água - fornecimento e instalação. af_12/2014</t>
  </si>
  <si>
    <t>14.1.17</t>
  </si>
  <si>
    <t xml:space="preserve"> 89502</t>
  </si>
  <si>
    <t>Joelho 45 graus, PVC, soldável, DN 50mm, instalado em prumada de água - fornecimento e instalação. af_12/2014</t>
  </si>
  <si>
    <t>14.1.18</t>
  </si>
  <si>
    <t xml:space="preserve"> 89506</t>
  </si>
  <si>
    <t>Joelho 45 graus, PVC, soldável, DN 60mm, instalado em prumada de água - fornecimento e instalação. af_12/2014</t>
  </si>
  <si>
    <t>14.1.19</t>
  </si>
  <si>
    <t xml:space="preserve"> 89362</t>
  </si>
  <si>
    <t>Joelho 90 graus, PVC, soldável, DN 25mm, instalado em ramal ou sub-ramal de água - fornecimento e instalação. af_12/2014</t>
  </si>
  <si>
    <t>14.1.20</t>
  </si>
  <si>
    <t xml:space="preserve"> 89413</t>
  </si>
  <si>
    <t>Joelho 90 graus, PVC, soldável, DN 32mm, instalado em ramal de distribuição de água - fornecimento e instalação. af_12/2014</t>
  </si>
  <si>
    <t>14.1.21</t>
  </si>
  <si>
    <t xml:space="preserve"> 89497</t>
  </si>
  <si>
    <t>Joelho 90 graus, PVC, soldável, DN 40mm, instalado em prumada de água - fornecimento e instalação. af_12/2014</t>
  </si>
  <si>
    <t>14.1.22</t>
  </si>
  <si>
    <t xml:space="preserve"> 89501</t>
  </si>
  <si>
    <t>Joelho 90 graus, PVC, soldável, DN 50mm, instalado em prumada de água - fornecimento e instalação. af_12/2014</t>
  </si>
  <si>
    <t>14.1.23</t>
  </si>
  <si>
    <t xml:space="preserve"> 89505</t>
  </si>
  <si>
    <t>Joelho 90 graus, PVC, soldável, DN 60mm, instalado em prumada de água - fornecimento e instalação. af_12/2014</t>
  </si>
  <si>
    <t>14.1.24</t>
  </si>
  <si>
    <t xml:space="preserve"> 89513</t>
  </si>
  <si>
    <t>Joelho 90 graus, PVC, soldável, DN 75mm, instalado em prumada de água - fornecimento e instalação. af_12/2014</t>
  </si>
  <si>
    <t>14.1.25</t>
  </si>
  <si>
    <t xml:space="preserve"> 89515</t>
  </si>
  <si>
    <t>Joelho 45 graus, PVC, soldável, DN 75mm, instalado em prumada de água - fornecimento e instalação. af_12/2014</t>
  </si>
  <si>
    <t>14.1.26</t>
  </si>
  <si>
    <t xml:space="preserve"> 89445</t>
  </si>
  <si>
    <t>Tê de redução, PVC, soldável, DN 32mm x 25mm, instalado em ramal de distribuição de água - fornecimento e instalação. af_12/2014</t>
  </si>
  <si>
    <t>14.1.27</t>
  </si>
  <si>
    <t xml:space="preserve"> 89627</t>
  </si>
  <si>
    <t>Tê de redução, PVC, soldável, DN 50mm x 25mm, instalado em prumada de água - fornecimento e instalação. af_12/2014</t>
  </si>
  <si>
    <t>14.1.28</t>
  </si>
  <si>
    <t xml:space="preserve"> 89395</t>
  </si>
  <si>
    <t>Te, PVC, soldável, DN 25mm, instalado em ramal ou sub-ramal de água - fornecimento e instalação. af_12/2014</t>
  </si>
  <si>
    <t>14.1.29</t>
  </si>
  <si>
    <t xml:space="preserve"> 89398</t>
  </si>
  <si>
    <t>Te, PVC, soldável, DN 32mm, instalado em ramal ou sub-ramal de água - fornecimento e instalação. af_12/2014</t>
  </si>
  <si>
    <t>14.1.30</t>
  </si>
  <si>
    <t xml:space="preserve"> 89623</t>
  </si>
  <si>
    <t>Te, PVC, soldável, DN 40mm, instalado em prumada de água - fornecimento e instalação. af_12/2014</t>
  </si>
  <si>
    <t>14.1.31</t>
  </si>
  <si>
    <t xml:space="preserve"> 89625</t>
  </si>
  <si>
    <t>Te, PVC, soldável, DN 50mm, instalado em prumada de água - fornecimento e instalação. af_12/2014</t>
  </si>
  <si>
    <t>14.1.32</t>
  </si>
  <si>
    <t xml:space="preserve"> 89628</t>
  </si>
  <si>
    <t>Te, PVC, soldável, DN 60mm, instalado em prumada de água - fornecimento e instalação. af_12/2014</t>
  </si>
  <si>
    <t>14.1.33</t>
  </si>
  <si>
    <t xml:space="preserve"> 89629</t>
  </si>
  <si>
    <t>Te, PVC, soldável, DN 75mm, instalado em prumada de água - fornecimento e instalação. af_12/2014</t>
  </si>
  <si>
    <t>14.1.34</t>
  </si>
  <si>
    <t>C.P. 131210790295</t>
  </si>
  <si>
    <t>Te, PVC, soldavel, com bucha de latão na bolsa central, 90 graus, DN 25mm x 1/2", para agua fria - fornecimento e instalacao- SINAPI 89400 - bha</t>
  </si>
  <si>
    <t>14.1.35</t>
  </si>
  <si>
    <t>C.P. 1312202129051</t>
  </si>
  <si>
    <t>Te reducao PVC soldavel 75x60mm</t>
  </si>
  <si>
    <t>14.1.36</t>
  </si>
  <si>
    <t>C.P. 1312201126927</t>
  </si>
  <si>
    <t>Joelho de redução 90 graus com bucha de latão, PVC, soldável, DN 25mm ou 3/4" x 1/2" instalado em ramal ou sub-ramal de água - fornecimento e instalação. af_12/2014</t>
  </si>
  <si>
    <t>14.1.37</t>
  </si>
  <si>
    <t>C.P. 1312201127052</t>
  </si>
  <si>
    <t>Te reducao PVC soldavel 50x32mm</t>
  </si>
  <si>
    <t>14.1.38</t>
  </si>
  <si>
    <t>C.P. 1312201127004</t>
  </si>
  <si>
    <t>Bucha de redução, PVC, soldável, longa, DN 75mm x 50mm, instalado em ramal ou sub-ramal de água - fornecimento e instalação. af_03/2015</t>
  </si>
  <si>
    <t>14.1.39</t>
  </si>
  <si>
    <t>C.P. 1312201127005</t>
  </si>
  <si>
    <t>Bucha de redução, PVC, soldável, curta, DN 60mm x 50mm, instalado em ramal ou sub-ramal de água - fornecimento e instalação. af_03/2015</t>
  </si>
  <si>
    <t>14.1.40</t>
  </si>
  <si>
    <t>C.P. 1312201127008</t>
  </si>
  <si>
    <t>Bucha de redução, PVC, soldável, DN 75mm x 60mm, instalado em ramal ou sub-ramal de água - fornecimento e instalação.</t>
  </si>
  <si>
    <t>14.1.41</t>
  </si>
  <si>
    <t>C.P. 1312201127009</t>
  </si>
  <si>
    <t>Bucha de reducao de PVC, soldavel, longa, com 50 x 25 mm, para agua fria predial</t>
  </si>
  <si>
    <t>14.1.42</t>
  </si>
  <si>
    <t>C.P. 1312201127010</t>
  </si>
  <si>
    <t>Bucha de reducao de PVC, soldavel, curta, com 32 x 25 mm, para agua fria predial</t>
  </si>
  <si>
    <t>14.1.43</t>
  </si>
  <si>
    <t>C.P. 1312201127011</t>
  </si>
  <si>
    <t>Bucha de redução, PVC, soldável, curta, DN 25mm x 20mm, instalado em ramal ou sub-ramal de água - fornecimento e instalação. af_03/2015</t>
  </si>
  <si>
    <t>14.1.44</t>
  </si>
  <si>
    <t>C.P. 1312201127056</t>
  </si>
  <si>
    <t>Tanque de polietileno capacidade 15000 litros</t>
  </si>
  <si>
    <t>14.1.45</t>
  </si>
  <si>
    <t>C.P. 1312201127057</t>
  </si>
  <si>
    <t>Motobomba centrífuga monoestágio, 1cv, 5m³/h, 25m.c.a., sucção 1 1/2" e recalque 1 1/4"</t>
  </si>
  <si>
    <t>14.2</t>
  </si>
  <si>
    <t>INSTALAÇÕES DE ESGOTO, PLUVIAL E CAPTAÇÃO DE ÁGUA DE CHUVA</t>
  </si>
  <si>
    <t>14.2.1</t>
  </si>
  <si>
    <t>89482</t>
  </si>
  <si>
    <t>Caixa sifonada, PVC, DN 100 x 100 x 50 mm, fornecida e instalada em ramais de encaminhamento de água pluvial. af_06/2022</t>
  </si>
  <si>
    <t>14.2.2</t>
  </si>
  <si>
    <t xml:space="preserve"> 89800</t>
  </si>
  <si>
    <t>Tubo PVC, serie normal, esgoto predial, DN 100 mm, fornecido e instalado em prumada de esgoto sanitário ou ventilação. af_12/2014</t>
  </si>
  <si>
    <t>14.2.3</t>
  </si>
  <si>
    <t>89849</t>
  </si>
  <si>
    <t>Tubo PVC, serie normal, esgoto predial, DN 150 mm, fornecido e instalado em subcoletor aéreo de esgoto sanitário. af_12/2014</t>
  </si>
  <si>
    <t>14.2.4</t>
  </si>
  <si>
    <t>89713</t>
  </si>
  <si>
    <t>Tubo PVC, serie normal, esgoto predial, DN 75 mm, fornecido e instalado em ramal de descarga ou ramal de esgoto sanitário. af_12/2014</t>
  </si>
  <si>
    <t>14.2.5</t>
  </si>
  <si>
    <t>89712</t>
  </si>
  <si>
    <t>Tubo PVC, serie normal, esgoto predial, DN 50 mm, fornecido e instalado em ramal de descarga ou ramal de esgoto sanitário. af_12/2014</t>
  </si>
  <si>
    <t>14.2.6</t>
  </si>
  <si>
    <t>89696</t>
  </si>
  <si>
    <t>Tê, PVC, serie R, água pluvial, DN 100 x 75 mm, junta elástica, fornecido e instalado em condutores verticais de águas pluviais. af_06/2022</t>
  </si>
  <si>
    <t>14.2.7</t>
  </si>
  <si>
    <t xml:space="preserve"> 89744</t>
  </si>
  <si>
    <t>Joelho 90 graus, PVC, serie normal, esgoto predial, DN 100 mm, junta elástica, fornecido e instalado em ramal de descarga ou ramal de esgoto sanitário. af_12/2014</t>
  </si>
  <si>
    <t>14.2.8</t>
  </si>
  <si>
    <t xml:space="preserve"> 89778</t>
  </si>
  <si>
    <t>Luva simples, PVC, serie normal, esgoto predial, DN 100 mm, junta elástica, fornecido e instalado em ramal de descarga ou ramal de esgoto sanitário. af_12/2014</t>
  </si>
  <si>
    <t>14.2.9</t>
  </si>
  <si>
    <t>89801</t>
  </si>
  <si>
    <t>Joelho 90 graus, PVC, serie normal, esgoto predial, DN 50 mm, junta elástica, fornecido e instalado em prumada de esgoto sanitário ou ventilação. af_12/2014</t>
  </si>
  <si>
    <t>14.2.10</t>
  </si>
  <si>
    <t>89802</t>
  </si>
  <si>
    <t>Joelho 45 graus, PVC, serie normal, esgoto predial, DN 50 mm, junta elástica, fornecido e instalado em prumada de esgoto sanitário ou ventilação. af_12/2014</t>
  </si>
  <si>
    <t>14.2.11</t>
  </si>
  <si>
    <t>89805</t>
  </si>
  <si>
    <t>Joelho 90 graus, PVC, serie normal, esgoto predial, DN 75 mm, junta elástica, fornecido e instalado em prumada de esgoto sanitário ou ventilação. af_12/2014</t>
  </si>
  <si>
    <t>14.2.12</t>
  </si>
  <si>
    <t>89806</t>
  </si>
  <si>
    <t>Joelho 45 graus, PVC, serie normal, esgoto predial, DN 75 mm, junta elástica, fornecido e instalado em prumada de esgoto sanitário ou ventilação. af_12/2014</t>
  </si>
  <si>
    <t>14.2.13</t>
  </si>
  <si>
    <t>89810</t>
  </si>
  <si>
    <t>Joelho 45 graus, PVC, serie normal, esgoto predial, DN 100 mm, junta elástica, fornecido e instalado em prumada de esgoto sanitário ou ventilação. af_12/2014</t>
  </si>
  <si>
    <t>14.2.14</t>
  </si>
  <si>
    <t>3659</t>
  </si>
  <si>
    <t>Juncao simples, PVC, DN 100 x 50 mm, serie normal para esgoto predial</t>
  </si>
  <si>
    <t>14.2.15</t>
  </si>
  <si>
    <t>89692</t>
  </si>
  <si>
    <t>Junção simples, PVC, serie R, água pluvial, DN 100 x 75 mm, junta elástica, fornecido e instalado em condutores verticais de águas pluviais. af_06/2022</t>
  </si>
  <si>
    <t>14.2.16</t>
  </si>
  <si>
    <t>89563</t>
  </si>
  <si>
    <t>Junção simples, PVC, serie R, água pluvial, DN 50 mm, junta elástica, fornecido e instalado em ramal de encaminhamento. af_06/2022</t>
  </si>
  <si>
    <t>14.2.17</t>
  </si>
  <si>
    <t>89557</t>
  </si>
  <si>
    <t>Redução excêntrica, PVC, serie R, água pluvial, DN 100 x 75 mm, junta elástica, fornecido e instalado em ramal de encaminhamento. af_06/2022</t>
  </si>
  <si>
    <t>14.2.18</t>
  </si>
  <si>
    <t>98102</t>
  </si>
  <si>
    <t>Caixa de gordura simples, circular, em concreto pré-moldado, diâmetro interno = 0,4 m, altura interna = 0,4 m. af_12/2020</t>
  </si>
  <si>
    <t>14.2.19</t>
  </si>
  <si>
    <t>C.P. 1312112123669</t>
  </si>
  <si>
    <t>Caixa sifonada c/grelha quadrada 150x150x50</t>
  </si>
  <si>
    <t>14.2.20</t>
  </si>
  <si>
    <t>C.P. 1312302145015</t>
  </si>
  <si>
    <t>Caixa de passagem cp2-080 (60x60x80cm)</t>
  </si>
  <si>
    <t>14.2.21</t>
  </si>
  <si>
    <t>C.P. 1312201127012</t>
  </si>
  <si>
    <t>Te, PVC, serie normal, esgoto predial, DN 100 x 50 mm, junta elástica, fornecido e instalado em ramal de descarga ou ramal de esgoto sanitário</t>
  </si>
  <si>
    <t>14.2.22</t>
  </si>
  <si>
    <t>C.P. 1312112124668</t>
  </si>
  <si>
    <t>Redução excêntrica esgoto 75x50mm</t>
  </si>
  <si>
    <t>14.2.23</t>
  </si>
  <si>
    <t>C.P. 1312204133259</t>
  </si>
  <si>
    <t>Filtro separador de folhas - fornecimento e instalação</t>
  </si>
  <si>
    <t>14.2.24</t>
  </si>
  <si>
    <t>C.P. 1312507220229</t>
  </si>
  <si>
    <t>Junção simples, PVC, água pluvial, DN 250 x 150 mm, junta elástica, fornecido e instalado.</t>
  </si>
  <si>
    <t>14.2.25</t>
  </si>
  <si>
    <t>C.P. 1312312162173</t>
  </si>
  <si>
    <t>Caixa enterrada hidráulica retangular de passagem, em concreto pré-moldado, dimensões internas: 0,6 x0,6m, inclusive grelha - fornecimento e instalação</t>
  </si>
  <si>
    <t>14.2.26</t>
  </si>
  <si>
    <t>C.P. 1312405168658</t>
  </si>
  <si>
    <t>Calha em chapa de alumínio 0,7 mm de espessura e desenvolvimento de 76,4 cm, incluso transporte vertical. - fornecimento e instalação</t>
  </si>
  <si>
    <t>14.2.27</t>
  </si>
  <si>
    <t>104168</t>
  </si>
  <si>
    <t>Joelho 45 graus, PVC, serie R, água pluvial, DN 150 mm, junta elástica, fornecido e instalado em ramal de encaminhamento. af_06/2022</t>
  </si>
  <si>
    <t>14.2.28</t>
  </si>
  <si>
    <t>104167</t>
  </si>
  <si>
    <t>Joelho 90 graus, PVC, serie R, água pluvial, DN 150 mm, junta elástica, fornecido e instalado em ramal de encaminhamento. af_06/2022</t>
  </si>
  <si>
    <t>14.2.29</t>
  </si>
  <si>
    <t>104166</t>
  </si>
  <si>
    <t>Tubo PVC, série R, água pluvial, DN 150 mm, fornecido e instalado em ramal de encaminhamento. af_06/2022</t>
  </si>
  <si>
    <t>14.2.30</t>
  </si>
  <si>
    <t>89677</t>
  </si>
  <si>
    <t>Luva simples, PVC, serie R, água pluvial, DN 150 mm, junta elástica, fornecido e instalado em condutores verticais de águas pluviais. af_06/2022</t>
  </si>
  <si>
    <t>14.2.31</t>
  </si>
  <si>
    <t>89580</t>
  </si>
  <si>
    <t>Tubo PVC, série R, água pluvial, DN 150 mm, fornecido e instalado em condutores verticais de águas pluviais. af_06/2022</t>
  </si>
  <si>
    <t>14.2.32</t>
  </si>
  <si>
    <t>90697</t>
  </si>
  <si>
    <t>Tubo de PVC para rede coletora de esgoto de parede maciça, DN 250 mm, junta elástica - fornecimento e assentamento. af_01/2021</t>
  </si>
  <si>
    <t>14.2.33</t>
  </si>
  <si>
    <t>C.P. 1312507220247</t>
  </si>
  <si>
    <t>Luva, PVC, água pluvial, DN 250 mm, junta elástica, fornecido e instalado. af_06/2022</t>
  </si>
  <si>
    <t>14.2.34</t>
  </si>
  <si>
    <t>C.P. 1312507220253</t>
  </si>
  <si>
    <t>Tubo PVC, água pluvial, DN 300 mm, fornecido e instalado. af_06/2022</t>
  </si>
  <si>
    <t>14.3</t>
  </si>
  <si>
    <t>LOUÇAS E METAIS</t>
  </si>
  <si>
    <t>14.3.1</t>
  </si>
  <si>
    <t xml:space="preserve"> 86901</t>
  </si>
  <si>
    <t>Cuba de embutir oval em louça branca, 35 x 50cm ou equivalente - fornecimento e instalação. af_01/2020</t>
  </si>
  <si>
    <t>14.3.2</t>
  </si>
  <si>
    <t xml:space="preserve"> 86902</t>
  </si>
  <si>
    <t>Lavatório louça branca com coluna, *44 x 35,5* cm, padrão popular - fornecimento e instalação. af_01/2020</t>
  </si>
  <si>
    <t>14.3.3</t>
  </si>
  <si>
    <t xml:space="preserve"> 86932</t>
  </si>
  <si>
    <t>Vaso sanitário sifonado com caixa acoplada louça branca - padrão médio, incluso engate flexível em metal cromado, 1/2  x 40cm - fornecimento e instalação. af_01/2020</t>
  </si>
  <si>
    <t>14.3.4</t>
  </si>
  <si>
    <t xml:space="preserve"> 93396</t>
  </si>
  <si>
    <t>Bancada granito cinza,  50 x 60 cm, incl. cuba de embutir oval louça branca 35 x 50 cm, válvula metal cromado, sifão flexível PVC, engate 30 cm flexível plástico e torneira cromada de mesa, padrão popular - fornec. e instalação. af_01/2020</t>
  </si>
  <si>
    <t>14.3.5</t>
  </si>
  <si>
    <t>95545</t>
  </si>
  <si>
    <t>Saboneteira de parede em metal cromado, incluso fixação. af_01/2020</t>
  </si>
  <si>
    <t>14.3.6</t>
  </si>
  <si>
    <t>100858</t>
  </si>
  <si>
    <t>Mictório sifonado louça branca - padrão médio - fornecimento e instalação. af_01/2020</t>
  </si>
  <si>
    <t>14.3.7</t>
  </si>
  <si>
    <t>100860</t>
  </si>
  <si>
    <t>Chuveiro elétrico comum corpo plástico, tipo ducha - fornecimento e instalação. af_01/2020</t>
  </si>
  <si>
    <t>14.3.8</t>
  </si>
  <si>
    <t xml:space="preserve"> 100866</t>
  </si>
  <si>
    <t>Barra de apoio reta, em aco inox polido, comprimento 60cm, fixada na parede - fornecimento e instalação. af_01/2020</t>
  </si>
  <si>
    <t>14.3.9</t>
  </si>
  <si>
    <t xml:space="preserve"> 100868</t>
  </si>
  <si>
    <t>Barra de apoio reta, em aco inox polido, comprimento 80 cm,  fixada na parede - fornecimento e instalação. af_01/2020</t>
  </si>
  <si>
    <t>14.3.10</t>
  </si>
  <si>
    <t>C.P. 1312202129053</t>
  </si>
  <si>
    <t>Espelho cristal, espessura 4mm, com parafusos de fixacao, sem moldura</t>
  </si>
  <si>
    <t>14.3.11</t>
  </si>
  <si>
    <t>C.P. 1312209140165</t>
  </si>
  <si>
    <t>Vaso sanitario sifonado convencional para pcd sem furo frontal com louça branca com assento, incluso conjunto de ligação para bacia sanitária ajustável - fornecimento e instalação. af_01/2020 (ref. SINAPI 95472 set/2021)</t>
  </si>
  <si>
    <t>15</t>
  </si>
  <si>
    <t>DRENAGEM</t>
  </si>
  <si>
    <t>15.1</t>
  </si>
  <si>
    <t>C.P. 1312201127013</t>
  </si>
  <si>
    <t>Caixa de captação (boca de lobo) - com gralha dimenções internas 0,60 x 1,10 m (profundidade média de 50 cm)</t>
  </si>
  <si>
    <t>15.2</t>
  </si>
  <si>
    <t>C.P. 1312112122930</t>
  </si>
  <si>
    <t>Caixa de passagem 100x100 com tampa</t>
  </si>
  <si>
    <t>15.3</t>
  </si>
  <si>
    <t>C.P. 1312201127014</t>
  </si>
  <si>
    <t>Execução de vala de drenagem até 1,00 m de largura até 1,50 m de profundidade com auxilio de retroescavadeira</t>
  </si>
  <si>
    <t>15.4</t>
  </si>
  <si>
    <t xml:space="preserve"> 94227</t>
  </si>
  <si>
    <t>15.5</t>
  </si>
  <si>
    <t xml:space="preserve"> 94231</t>
  </si>
  <si>
    <t>15.6</t>
  </si>
  <si>
    <t xml:space="preserve"> 89576</t>
  </si>
  <si>
    <t>Tubo PVC, série R, água pluvial, DN 75 mm, fornecido e instalado em condutores verticais de águas pluviais. af_12/2014</t>
  </si>
  <si>
    <t>15.7</t>
  </si>
  <si>
    <t xml:space="preserve"> 89512</t>
  </si>
  <si>
    <t>Tubo PVC, série R, água pluvial, DN 100 mm, fornecido e instalado em ramal de encaminhamento. af_12/2014</t>
  </si>
  <si>
    <t>16</t>
  </si>
  <si>
    <t>PREVENTIVO CONTRA INCÊNDIO</t>
  </si>
  <si>
    <t>16.1</t>
  </si>
  <si>
    <t>EXTINTORES</t>
  </si>
  <si>
    <t>16.1.1</t>
  </si>
  <si>
    <t>101908</t>
  </si>
  <si>
    <t>Extintor de incêndio portátil com carga de pqs de 4 kg, classe bc - fornecimento e instalação. af_10/2020_pe</t>
  </si>
  <si>
    <t>16.1.2</t>
  </si>
  <si>
    <t>C.P. 1312311159986</t>
  </si>
  <si>
    <t>Extintor de pqs 4kg - abc 2-a:20-b:c - fornecimento e instalacao</t>
  </si>
  <si>
    <t>16.2</t>
  </si>
  <si>
    <t>ILUMINAÇÃO DE EMERGÊNCIA</t>
  </si>
  <si>
    <t>16.2.1</t>
  </si>
  <si>
    <t>C.P. 1312112123114</t>
  </si>
  <si>
    <t>Bloco autonomo de iluminação com dois farois 3000 lumens</t>
  </si>
  <si>
    <t>16.2.2</t>
  </si>
  <si>
    <t>C.P. 1312112123387</t>
  </si>
  <si>
    <t>Luminária autônoma de LED, iluminação de emergência, 9w</t>
  </si>
  <si>
    <t>16.3</t>
  </si>
  <si>
    <t>SINALIZAÇÃO DE ABANDONO DE LOCAL</t>
  </si>
  <si>
    <t>16.3.1</t>
  </si>
  <si>
    <t>C.P. 1312112122983</t>
  </si>
  <si>
    <t>Placa de saída autonoma 32x50cm</t>
  </si>
  <si>
    <t>16.3.2</t>
  </si>
  <si>
    <t>C.P. 1312112122981</t>
  </si>
  <si>
    <t>Placa de saída fotoluminescente</t>
  </si>
  <si>
    <t>16.3.3</t>
  </si>
  <si>
    <t>C.P. 1312201127018</t>
  </si>
  <si>
    <t>Placa lotação máxima</t>
  </si>
  <si>
    <t>16.4</t>
  </si>
  <si>
    <t>SISTEMA DE ALARME DE INCÊNDIO</t>
  </si>
  <si>
    <t>16.4.1</t>
  </si>
  <si>
    <t>C.P. 1312502201660</t>
  </si>
  <si>
    <t>Acionador manual "aperte aqui" com sirene endereçável, para instalações contra incêndios - fornecimento e instalação</t>
  </si>
  <si>
    <t>16.4.2</t>
  </si>
  <si>
    <t>C.P. 1312502201595</t>
  </si>
  <si>
    <t>Central de alarme de incêndio endereçável - fornecimento e instalação</t>
  </si>
  <si>
    <t>16.5</t>
  </si>
  <si>
    <t>SISTEMA HIDRÁULICO PREVENTIVO</t>
  </si>
  <si>
    <t>16.5.1</t>
  </si>
  <si>
    <t xml:space="preserve"> 92896</t>
  </si>
  <si>
    <t>União, em ferro galvanizado, DN 65 (2 1/2"), conexão rosqueada, instalado em rede de alimentação para hidrante - fornecimento e instalação. af_10/2020</t>
  </si>
  <si>
    <t>16.5.2</t>
  </si>
  <si>
    <t xml:space="preserve"> 92367</t>
  </si>
  <si>
    <t>Tubo de aço galvanizado com costura, classe média, DN 65 (2 1/2"), conexão rosqueada, instalado em rede de alimentação para hidrante - fornecimento e instalação. af_10/2020</t>
  </si>
  <si>
    <t>16.5.3</t>
  </si>
  <si>
    <t xml:space="preserve"> 92390</t>
  </si>
  <si>
    <t>Joelho 90 graus, em ferro galvanizado, DN 65 (2 1/2"), conexão rosqueada, instalado em rede de alimentação para hidrante - fornecimento e instalação. af_10/2020</t>
  </si>
  <si>
    <t>16.5.4</t>
  </si>
  <si>
    <t xml:space="preserve"> 92642</t>
  </si>
  <si>
    <t>Tê, em ferro galvanizado, conexão rosqueada, DN 65 (2 1/2"), instalado em rede de alimentação para hidrante - fornecimento e instalação. af_10/2020</t>
  </si>
  <si>
    <t>16.5.5</t>
  </si>
  <si>
    <t xml:space="preserve"> 94499</t>
  </si>
  <si>
    <t>Registro de gaveta bruto, latão, roscável, 2 1/2" - fornecimento e instalação. af_08/2021</t>
  </si>
  <si>
    <t>16.5.6</t>
  </si>
  <si>
    <t>94474</t>
  </si>
  <si>
    <t>Cotovelo 45 graus, em ferro galvanizado, conexão rosqueada, DN 65 (2 1/2), instalado em reservação de água de edificação que possua reservatório de fibra/fibrocimento  fornecimento e instalação. af_06/2016</t>
  </si>
  <si>
    <t>16.5.7</t>
  </si>
  <si>
    <t xml:space="preserve"> 97474</t>
  </si>
  <si>
    <t>Luva, em aço, conexão soldada, DN 65 (2 1/2"), instalado em rede de alimentação para hidrante - fornecimento e instalação. af_10/2020</t>
  </si>
  <si>
    <t>16.5.8</t>
  </si>
  <si>
    <t xml:space="preserve"> 99624</t>
  </si>
  <si>
    <t>Válvula de retenção horizontal, de bronze, roscável, 2 1/2" - fornecimento e instalação. af_08/2021</t>
  </si>
  <si>
    <t>16.5.9</t>
  </si>
  <si>
    <t xml:space="preserve"> 101912</t>
  </si>
  <si>
    <t>Abrigo para hidrante, 75x45x17cm, com registro globo angular 45 graus 2 1/2", adaptador storz 2 1/2", mangueira de incêndio 15m 2 1/2" e esguicho em latão 2 1/2" - fornecimento e instalação. af_10/2020</t>
  </si>
  <si>
    <t>16.5.10</t>
  </si>
  <si>
    <t>C.P. 1312112122943</t>
  </si>
  <si>
    <t>Pintura com tinta esmalte sintetico premium fosco vermelha rendimento aproximado:  72m2/galão 3,6l</t>
  </si>
  <si>
    <t>16.5.11</t>
  </si>
  <si>
    <t>101916</t>
  </si>
  <si>
    <t>Hidrante subterrâneo predial (com curva longa e caixa), DN 75 mm - fornecimento e instalação. af_10/2020</t>
  </si>
  <si>
    <t>16.6</t>
  </si>
  <si>
    <t>SISTEMA DE PROTEÇÃO CONTRA DESCARGAS ATMOSFÉRICAS</t>
  </si>
  <si>
    <t>16.6.1</t>
  </si>
  <si>
    <t>C.P. 1312505211876</t>
  </si>
  <si>
    <t>Haste de aterramento, diâmetro 5/8", com 2,4 metros - fornecimento e instalação</t>
  </si>
  <si>
    <t>16.6.2</t>
  </si>
  <si>
    <t>C.P. 1312112123297</t>
  </si>
  <si>
    <t>Conector para haste de aterramento</t>
  </si>
  <si>
    <t>16.6.3</t>
  </si>
  <si>
    <t>96977</t>
  </si>
  <si>
    <t>Cordoalha de cobre nu 50 mm², enterrada - fornecimento e instalação. af_08/2023</t>
  </si>
  <si>
    <t>16.6.4</t>
  </si>
  <si>
    <t xml:space="preserve"> 96989</t>
  </si>
  <si>
    <t>Captor tipo franklin para spda - fornecimento e instalação. af_12/2017</t>
  </si>
  <si>
    <t>16.6.5</t>
  </si>
  <si>
    <t>C.P. 1312602241138</t>
  </si>
  <si>
    <t>Caixa de inspeção em alvenaria 30x30x40 com lastro de concreto E =10cm e tampa</t>
  </si>
  <si>
    <t>16.6.6</t>
  </si>
  <si>
    <t>16.6.7</t>
  </si>
  <si>
    <t>104746</t>
  </si>
  <si>
    <t>Mini captor para spda - fornecimento e instalação. af_08/2023</t>
  </si>
  <si>
    <t>17</t>
  </si>
  <si>
    <t>ACESSIBILIDADE</t>
  </si>
  <si>
    <t>17.1</t>
  </si>
  <si>
    <t>C.P. 1312602240863</t>
  </si>
  <si>
    <t>Guarda-corpo de aço galvanizado de 1,10m de altura, montantes tubulares de 1.1/2, gradil formado montantes tubulares 3/4 , fixado com chumbador mecânico no piso/chão - ref. SINAPI 99839 - bha</t>
  </si>
  <si>
    <t>17.2</t>
  </si>
  <si>
    <t xml:space="preserve"> 99855</t>
  </si>
  <si>
    <t>Corrimão simples, diâmetro externo = 1 1/2", em aço galvanizado. af_04/2019_p</t>
  </si>
  <si>
    <t>17.3</t>
  </si>
  <si>
    <t xml:space="preserve"> 101094</t>
  </si>
  <si>
    <t>Piso podotátil, direcional ou alerta, assentado sobre argamassa. af_05/2020</t>
  </si>
  <si>
    <t>17.4</t>
  </si>
  <si>
    <t>102500</t>
  </si>
  <si>
    <t>Pintura de demarcação de vaga com tinta acrílica, E = 10 cm, aplicação manual. af_05/2021</t>
  </si>
  <si>
    <t>17.5</t>
  </si>
  <si>
    <t>C.P. 1312202129062</t>
  </si>
  <si>
    <t>Fita antiderrapante para áreas internas e externas - alto tráfego - uso geral</t>
  </si>
  <si>
    <t>17.6</t>
  </si>
  <si>
    <t>C.P. 1312201126162</t>
  </si>
  <si>
    <t>Placa vaga pcd</t>
  </si>
  <si>
    <t>17.7</t>
  </si>
  <si>
    <t>C.P. 1312201126163</t>
  </si>
  <si>
    <t>Placa vaga idoso</t>
  </si>
  <si>
    <t>18</t>
  </si>
  <si>
    <t>COMUNICAÇÃO VISUAL</t>
  </si>
  <si>
    <t>18.1</t>
  </si>
  <si>
    <t>C.P. 1312202129126</t>
  </si>
  <si>
    <t>Placa indicativa da sala de aula</t>
  </si>
  <si>
    <t>18.2</t>
  </si>
  <si>
    <t>Placa acessibilidade em PVC</t>
  </si>
  <si>
    <t>18.3</t>
  </si>
  <si>
    <t>C.P. 1312312162155</t>
  </si>
  <si>
    <t>Conjunto de letras  montadas em aço inox com 3cm de profundidade - fornecimento e instalação</t>
  </si>
  <si>
    <t>19</t>
  </si>
  <si>
    <t>EQUIPAMENTOS ESPORTIVOS</t>
  </si>
  <si>
    <t>19.1</t>
  </si>
  <si>
    <t>C.P. 1312112122957</t>
  </si>
  <si>
    <t>Conjunto para quadra de volei</t>
  </si>
  <si>
    <t>19.2</t>
  </si>
  <si>
    <t>C.P. 1312112122956</t>
  </si>
  <si>
    <t>Par de trave de futsal</t>
  </si>
  <si>
    <t>19.3</t>
  </si>
  <si>
    <t>C.P. 1312209141164</t>
  </si>
  <si>
    <t>Tabela de basquete com estrutura metálica móvel, incluso tabela, aro e redes</t>
  </si>
  <si>
    <t>20</t>
  </si>
  <si>
    <t>PAISAGISMO/URBANISMO</t>
  </si>
  <si>
    <t>20.1</t>
  </si>
  <si>
    <t>PAVIMENTAÇÃO</t>
  </si>
  <si>
    <t>20.1.1</t>
  </si>
  <si>
    <t>92398</t>
  </si>
  <si>
    <t>Execução de pavimento em piso intertravado, com bloco retangular cor natural de 20 x 10 cm, espessura 8 cm. af_10/2022</t>
  </si>
  <si>
    <t>20.1.2</t>
  </si>
  <si>
    <t>94278</t>
  </si>
  <si>
    <t>Assentamento de guia (meio-fio) em trecho curvo, confeccionada em concreto pré-fabricado, dimensões 80x08x08x25 cm (comprimento x base inferior x base superior x altura), para urbanização interna de empreendimentos. af_06/2016</t>
  </si>
  <si>
    <t>20.1.3</t>
  </si>
  <si>
    <t>94279</t>
  </si>
  <si>
    <t>Assentamento de guia (meio-fio) em trecho reto, confeccionada em concreto pré-fabricado, dimensões 39x6,5x6,5x19 cm (comprimento x base inferior x base superior x altura), para delimitação de jardins, praças ou passeios. af_05/2016</t>
  </si>
  <si>
    <t>20.1.4</t>
  </si>
  <si>
    <t>94280</t>
  </si>
  <si>
    <t>Assentamento de guia (meio-fio) em trecho curvo, confeccionada em concreto pré-fabricado, dimensões 39x6,5x6,5x19 cm (comprimento x base inferior x base superior x altura), para delimitação de jardins, praças ou passeios. af_05/2016</t>
  </si>
  <si>
    <t>20.1.5</t>
  </si>
  <si>
    <t>C.P. 1312509230736</t>
  </si>
  <si>
    <t>Piso em concreto 20 MPa preparo mecânico, espessura 8 cm.</t>
  </si>
  <si>
    <t>20.1.6</t>
  </si>
  <si>
    <t>C.P. 1312201127019</t>
  </si>
  <si>
    <t>Pavimentação com brita nº1, espalhada, E =5,0cm</t>
  </si>
  <si>
    <t>20.1.7</t>
  </si>
  <si>
    <t>105090</t>
  </si>
  <si>
    <t>Piso de madeira, sobre vigotas de madeira seção 7,5 x 15 cm. af_03/2024</t>
  </si>
  <si>
    <t>20.1.8</t>
  </si>
  <si>
    <t>C.P. 1312509230821</t>
  </si>
  <si>
    <t>Pista de atletismo em saibro (incluso material e mão de obra).</t>
  </si>
  <si>
    <t>20.1.9</t>
  </si>
  <si>
    <t>C.P. 1312307150198</t>
  </si>
  <si>
    <t>Piso emborrachado para playground, placas 100x100cm, espessura 40 mm, fixado com adesivo acrílico.(cores)</t>
  </si>
  <si>
    <t>20.1.10</t>
  </si>
  <si>
    <t>C.P. 131191271157</t>
  </si>
  <si>
    <t>Regularizacao e compactacao de subleito ate 20 cm de espessura</t>
  </si>
  <si>
    <t>20.2</t>
  </si>
  <si>
    <t>URBANISMO</t>
  </si>
  <si>
    <t>20.2.1</t>
  </si>
  <si>
    <t>98504</t>
  </si>
  <si>
    <t>Plantio de grama batatais em placas. af_05/2018</t>
  </si>
  <si>
    <t>20.2.2</t>
  </si>
  <si>
    <t>C.P. 1312201127098</t>
  </si>
  <si>
    <t>Planta - margarida do cabo , fornecimento e plantio</t>
  </si>
  <si>
    <t>20.2.3</t>
  </si>
  <si>
    <t>C.P. 1312201127099</t>
  </si>
  <si>
    <t>Planta - margarida amarela , fornecimento e plantio</t>
  </si>
  <si>
    <t>20.2.4</t>
  </si>
  <si>
    <t>C.P. 1312201127100</t>
  </si>
  <si>
    <t>Planta - onze-horas , fornecimento e plantio</t>
  </si>
  <si>
    <t>20.2.5</t>
  </si>
  <si>
    <t>C.P. 1312201127097</t>
  </si>
  <si>
    <t>Planta - moréia bicolor , fornecimento e plantio</t>
  </si>
  <si>
    <t>20.2.6</t>
  </si>
  <si>
    <t>C.P. 1312201127101</t>
  </si>
  <si>
    <t>Planta - pingo-de-ouro , fornecimento e plantio</t>
  </si>
  <si>
    <t>20.2.7</t>
  </si>
  <si>
    <t>98516</t>
  </si>
  <si>
    <t>Plantio de palmeira com altura de muda menor ou igual a 2,00 m. af_05/2018</t>
  </si>
  <si>
    <t>20.2.8</t>
  </si>
  <si>
    <t>98510</t>
  </si>
  <si>
    <t>Plantio de árvore ornamental com altura de muda menor ou igual a 2,00 m. af_05/2018</t>
  </si>
  <si>
    <t>20.2.9</t>
  </si>
  <si>
    <t>C.P. 1312201126013</t>
  </si>
  <si>
    <t>Bicicletário vertical com espaço para 05 bicicletas</t>
  </si>
  <si>
    <t>20.2.10</t>
  </si>
  <si>
    <t>C.P. 1312204132497</t>
  </si>
  <si>
    <t>Lixeira para coleta seletiva diversas cores</t>
  </si>
  <si>
    <t>20.2.11</t>
  </si>
  <si>
    <t>C.P. 1312511234146</t>
  </si>
  <si>
    <t>Banco em concreto, com assento e encosto com ripas de madeira - fornecimento e  instalação</t>
  </si>
  <si>
    <t>20.2.12</t>
  </si>
  <si>
    <t>C.P. 1312112124385</t>
  </si>
  <si>
    <t>Mastro para bandeira em tubos de ferro galvanizado pintados com esmalte sintético, fixado em base de concreto armado através de chumbadores parabolt (incluso no serviço fundação e base de concreto.</t>
  </si>
  <si>
    <t>21</t>
  </si>
  <si>
    <t>COMPLEMENTAÇÃO DA OBRA</t>
  </si>
  <si>
    <t>21.1</t>
  </si>
  <si>
    <t>C.P. 1312202129065</t>
  </si>
  <si>
    <t>Carga manual de entulho em caminhao basculante 6 m3</t>
  </si>
  <si>
    <t>21.2</t>
  </si>
  <si>
    <t>C.P. 1312112124811</t>
  </si>
  <si>
    <t>Limpeza final de obra</t>
  </si>
  <si>
    <t>21.3</t>
  </si>
  <si>
    <t>C.P. 1312112124440</t>
  </si>
  <si>
    <t>Escada tipo marinheiro em aco CA-50 9,52mm incluso pintura com fundo anticorrosivo tipo zarcao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</si>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</sst>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31"/>
  <sheetViews>
    <sheetView tabSelected="1" topLeftCell="A4" zoomScale="70" zoomScaleNormal="70" workbookViewId="0">
      <selection activeCell="H4" sqref="H4"/>
    </sheetView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x14ac:dyDescent="0.25">
      <c r="A5" s="1" t="s">
        <v>14</v>
      </c>
      <c r="B5" s="1"/>
      <c r="C5" s="1"/>
      <c r="D5" s="1" t="s">
        <v>15</v>
      </c>
    </row>
    <row r="6" spans="1:10" x14ac:dyDescent="0.25">
      <c r="A6" s="1" t="s">
        <v>16</v>
      </c>
      <c r="B6" s="1"/>
      <c r="C6" s="1"/>
      <c r="D6" s="1" t="s">
        <v>17</v>
      </c>
    </row>
    <row r="7" spans="1:10" x14ac:dyDescent="0.25">
      <c r="A7" s="1" t="s">
        <v>18</v>
      </c>
      <c r="B7" s="1" t="s">
        <v>19</v>
      </c>
      <c r="C7" s="1" t="s">
        <v>20</v>
      </c>
      <c r="D7" s="1" t="s">
        <v>21</v>
      </c>
      <c r="E7" s="1" t="s">
        <v>22</v>
      </c>
      <c r="F7" s="2">
        <v>245.35</v>
      </c>
      <c r="G7" s="3">
        <v>0</v>
      </c>
      <c r="H7" s="3"/>
      <c r="I7" s="2">
        <f t="shared" ref="I7:I18" si="0">ROUND(G7*(1 + H7/100),2)</f>
        <v>0</v>
      </c>
      <c r="J7" s="2">
        <f t="shared" ref="J7:J18" si="1">ROUND(F7*I7,2)</f>
        <v>0</v>
      </c>
    </row>
    <row r="8" spans="1:10" ht="55.35" customHeight="1" x14ac:dyDescent="0.25">
      <c r="A8" s="1" t="s">
        <v>23</v>
      </c>
      <c r="B8" s="1" t="s">
        <v>19</v>
      </c>
      <c r="C8" s="1" t="s">
        <v>24</v>
      </c>
      <c r="D8" s="1" t="s">
        <v>25</v>
      </c>
      <c r="E8" s="1" t="s">
        <v>26</v>
      </c>
      <c r="F8" s="2">
        <v>439</v>
      </c>
      <c r="G8" s="3">
        <v>0</v>
      </c>
      <c r="H8" s="3"/>
      <c r="I8" s="2">
        <f t="shared" si="0"/>
        <v>0</v>
      </c>
      <c r="J8" s="2">
        <f t="shared" si="1"/>
        <v>0</v>
      </c>
    </row>
    <row r="9" spans="1:10" ht="61.15" customHeight="1" x14ac:dyDescent="0.25">
      <c r="A9" s="1" t="s">
        <v>27</v>
      </c>
      <c r="B9" s="1" t="s">
        <v>28</v>
      </c>
      <c r="C9" s="1" t="s">
        <v>29</v>
      </c>
      <c r="D9" s="1" t="s">
        <v>30</v>
      </c>
      <c r="E9" s="1" t="s">
        <v>31</v>
      </c>
      <c r="F9" s="2">
        <v>24</v>
      </c>
      <c r="G9" s="3">
        <v>0</v>
      </c>
      <c r="H9" s="3"/>
      <c r="I9" s="2">
        <f t="shared" si="0"/>
        <v>0</v>
      </c>
      <c r="J9" s="2">
        <f t="shared" si="1"/>
        <v>0</v>
      </c>
    </row>
    <row r="10" spans="1:10" ht="61.15" customHeight="1" x14ac:dyDescent="0.25">
      <c r="A10" s="1" t="s">
        <v>32</v>
      </c>
      <c r="B10" s="1" t="s">
        <v>28</v>
      </c>
      <c r="C10" s="1" t="s">
        <v>33</v>
      </c>
      <c r="D10" s="1" t="s">
        <v>34</v>
      </c>
      <c r="E10" s="1" t="s">
        <v>31</v>
      </c>
      <c r="F10" s="2">
        <v>24</v>
      </c>
      <c r="G10" s="3">
        <v>0</v>
      </c>
      <c r="H10" s="3"/>
      <c r="I10" s="2">
        <f t="shared" si="0"/>
        <v>0</v>
      </c>
      <c r="J10" s="2">
        <f t="shared" si="1"/>
        <v>0</v>
      </c>
    </row>
    <row r="11" spans="1:10" ht="18.399999999999999" customHeight="1" x14ac:dyDescent="0.25">
      <c r="A11" s="1" t="s">
        <v>35</v>
      </c>
      <c r="B11" s="1" t="s">
        <v>28</v>
      </c>
      <c r="C11" s="1" t="s">
        <v>36</v>
      </c>
      <c r="D11" s="1" t="s">
        <v>37</v>
      </c>
      <c r="E11" s="1" t="s">
        <v>22</v>
      </c>
      <c r="F11" s="2">
        <v>5.76</v>
      </c>
      <c r="G11" s="3">
        <v>0</v>
      </c>
      <c r="H11" s="3"/>
      <c r="I11" s="2">
        <f t="shared" si="0"/>
        <v>0</v>
      </c>
      <c r="J11" s="2">
        <f t="shared" si="1"/>
        <v>0</v>
      </c>
    </row>
    <row r="12" spans="1:10" ht="57.2" customHeight="1" x14ac:dyDescent="0.25">
      <c r="A12" s="1" t="s">
        <v>38</v>
      </c>
      <c r="B12" s="1" t="s">
        <v>28</v>
      </c>
      <c r="C12" s="1" t="s">
        <v>39</v>
      </c>
      <c r="D12" s="1" t="s">
        <v>40</v>
      </c>
      <c r="E12" s="1" t="s">
        <v>22</v>
      </c>
      <c r="F12" s="2">
        <v>39.72</v>
      </c>
      <c r="G12" s="3">
        <v>0</v>
      </c>
      <c r="H12" s="3"/>
      <c r="I12" s="2">
        <f t="shared" si="0"/>
        <v>0</v>
      </c>
      <c r="J12" s="2">
        <f t="shared" si="1"/>
        <v>0</v>
      </c>
    </row>
    <row r="13" spans="1:10" ht="59.45" customHeight="1" x14ac:dyDescent="0.25">
      <c r="A13" s="1" t="s">
        <v>41</v>
      </c>
      <c r="B13" s="1" t="s">
        <v>28</v>
      </c>
      <c r="C13" s="1" t="s">
        <v>42</v>
      </c>
      <c r="D13" s="1" t="s">
        <v>43</v>
      </c>
      <c r="E13" s="1" t="s">
        <v>22</v>
      </c>
      <c r="F13" s="2">
        <v>37.25</v>
      </c>
      <c r="G13" s="3">
        <v>0</v>
      </c>
      <c r="H13" s="3"/>
      <c r="I13" s="2">
        <f t="shared" si="0"/>
        <v>0</v>
      </c>
      <c r="J13" s="2">
        <f t="shared" si="1"/>
        <v>0</v>
      </c>
    </row>
    <row r="14" spans="1:10" x14ac:dyDescent="0.25">
      <c r="A14" s="1" t="s">
        <v>44</v>
      </c>
      <c r="B14" s="1" t="s">
        <v>28</v>
      </c>
      <c r="C14" s="1" t="s">
        <v>45</v>
      </c>
      <c r="D14" s="1" t="s">
        <v>46</v>
      </c>
      <c r="E14" s="1" t="s">
        <v>47</v>
      </c>
      <c r="F14" s="2">
        <v>1</v>
      </c>
      <c r="G14" s="3">
        <v>0</v>
      </c>
      <c r="H14" s="3"/>
      <c r="I14" s="2">
        <f t="shared" si="0"/>
        <v>0</v>
      </c>
      <c r="J14" s="2">
        <f t="shared" si="1"/>
        <v>0</v>
      </c>
    </row>
    <row r="15" spans="1:10" x14ac:dyDescent="0.25">
      <c r="A15" s="1" t="s">
        <v>48</v>
      </c>
      <c r="B15" s="1" t="s">
        <v>28</v>
      </c>
      <c r="C15" s="1" t="s">
        <v>49</v>
      </c>
      <c r="D15" s="1" t="s">
        <v>50</v>
      </c>
      <c r="E15" s="1" t="s">
        <v>51</v>
      </c>
      <c r="F15" s="2">
        <v>1</v>
      </c>
      <c r="G15" s="3">
        <v>0</v>
      </c>
      <c r="H15" s="3"/>
      <c r="I15" s="2">
        <f t="shared" si="0"/>
        <v>0</v>
      </c>
      <c r="J15" s="2">
        <f t="shared" si="1"/>
        <v>0</v>
      </c>
    </row>
    <row r="16" spans="1:10" ht="72" customHeight="1" x14ac:dyDescent="0.25">
      <c r="A16" s="1" t="s">
        <v>52</v>
      </c>
      <c r="B16" s="1" t="s">
        <v>28</v>
      </c>
      <c r="C16" s="1" t="s">
        <v>53</v>
      </c>
      <c r="D16" s="1" t="s">
        <v>54</v>
      </c>
      <c r="E16" s="1" t="s">
        <v>51</v>
      </c>
      <c r="F16" s="2">
        <v>1</v>
      </c>
      <c r="G16" s="3">
        <v>0</v>
      </c>
      <c r="H16" s="3"/>
      <c r="I16" s="2">
        <f t="shared" si="0"/>
        <v>0</v>
      </c>
      <c r="J16" s="2">
        <f t="shared" si="1"/>
        <v>0</v>
      </c>
    </row>
    <row r="17" spans="1:10" ht="49.5" customHeight="1" x14ac:dyDescent="0.25">
      <c r="A17" s="1" t="s">
        <v>55</v>
      </c>
      <c r="B17" s="1" t="s">
        <v>28</v>
      </c>
      <c r="C17" s="1" t="s">
        <v>56</v>
      </c>
      <c r="D17" s="1" t="s">
        <v>57</v>
      </c>
      <c r="E17" s="1" t="s">
        <v>22</v>
      </c>
      <c r="F17" s="2">
        <v>60.4</v>
      </c>
      <c r="G17" s="3">
        <v>0</v>
      </c>
      <c r="H17" s="3"/>
      <c r="I17" s="2">
        <f t="shared" si="0"/>
        <v>0</v>
      </c>
      <c r="J17" s="2">
        <f t="shared" si="1"/>
        <v>0</v>
      </c>
    </row>
    <row r="18" spans="1:10" ht="37.9" customHeight="1" x14ac:dyDescent="0.25">
      <c r="A18" s="1" t="s">
        <v>58</v>
      </c>
      <c r="B18" s="1" t="s">
        <v>28</v>
      </c>
      <c r="C18" s="1" t="s">
        <v>59</v>
      </c>
      <c r="D18" s="1" t="s">
        <v>60</v>
      </c>
      <c r="E18" s="1" t="s">
        <v>61</v>
      </c>
      <c r="F18" s="2">
        <v>3927.26</v>
      </c>
      <c r="G18" s="3">
        <v>0</v>
      </c>
      <c r="H18" s="3"/>
      <c r="I18" s="2">
        <f t="shared" si="0"/>
        <v>0</v>
      </c>
      <c r="J18" s="2">
        <f t="shared" si="1"/>
        <v>0</v>
      </c>
    </row>
    <row r="19" spans="1:10" x14ac:dyDescent="0.25">
      <c r="A19" s="1" t="s">
        <v>62</v>
      </c>
      <c r="B19" s="1"/>
      <c r="C19" s="1"/>
      <c r="D19" s="1" t="s">
        <v>63</v>
      </c>
    </row>
    <row r="20" spans="1:10" ht="18.95" customHeight="1" x14ac:dyDescent="0.25">
      <c r="A20" s="1" t="s">
        <v>64</v>
      </c>
      <c r="B20" s="1" t="s">
        <v>28</v>
      </c>
      <c r="C20" s="1" t="s">
        <v>65</v>
      </c>
      <c r="D20" s="1" t="s">
        <v>66</v>
      </c>
      <c r="E20" s="1" t="s">
        <v>51</v>
      </c>
      <c r="F20" s="2">
        <v>1</v>
      </c>
      <c r="G20" s="3">
        <v>0</v>
      </c>
      <c r="H20" s="3"/>
      <c r="I20" s="2">
        <f>ROUND(G20*(1 + H20/100),2)</f>
        <v>0</v>
      </c>
      <c r="J20" s="2">
        <f>ROUND(F20*I20,2)</f>
        <v>0</v>
      </c>
    </row>
    <row r="21" spans="1:10" x14ac:dyDescent="0.25">
      <c r="A21" s="1" t="s">
        <v>67</v>
      </c>
      <c r="B21" s="1"/>
      <c r="C21" s="1"/>
      <c r="D21" s="1" t="s">
        <v>68</v>
      </c>
    </row>
    <row r="22" spans="1:10" ht="40.15" customHeight="1" x14ac:dyDescent="0.25">
      <c r="A22" s="1" t="s">
        <v>69</v>
      </c>
      <c r="B22" s="1" t="s">
        <v>19</v>
      </c>
      <c r="C22" s="1" t="s">
        <v>70</v>
      </c>
      <c r="D22" s="1" t="s">
        <v>71</v>
      </c>
      <c r="E22" s="1" t="s">
        <v>72</v>
      </c>
      <c r="F22" s="2">
        <v>147.93</v>
      </c>
      <c r="G22" s="3">
        <v>0</v>
      </c>
      <c r="H22" s="3"/>
      <c r="I22" s="2">
        <f t="shared" ref="I22:I33" si="2">ROUND(G22*(1 + H22/100),2)</f>
        <v>0</v>
      </c>
      <c r="J22" s="2">
        <f t="shared" ref="J22:J33" si="3">ROUND(F22*I22,2)</f>
        <v>0</v>
      </c>
    </row>
    <row r="23" spans="1:10" ht="31.15" customHeight="1" x14ac:dyDescent="0.25">
      <c r="A23" s="1" t="s">
        <v>73</v>
      </c>
      <c r="B23" s="1" t="s">
        <v>19</v>
      </c>
      <c r="C23" s="1" t="s">
        <v>74</v>
      </c>
      <c r="D23" s="1" t="s">
        <v>75</v>
      </c>
      <c r="E23" s="1" t="s">
        <v>76</v>
      </c>
      <c r="F23" s="2">
        <v>348.95</v>
      </c>
      <c r="G23" s="3">
        <v>0</v>
      </c>
      <c r="H23" s="3"/>
      <c r="I23" s="2">
        <f t="shared" si="2"/>
        <v>0</v>
      </c>
      <c r="J23" s="2">
        <f t="shared" si="3"/>
        <v>0</v>
      </c>
    </row>
    <row r="24" spans="1:10" ht="30.6" customHeight="1" x14ac:dyDescent="0.25">
      <c r="A24" s="1" t="s">
        <v>77</v>
      </c>
      <c r="B24" s="1" t="s">
        <v>19</v>
      </c>
      <c r="C24" s="1" t="s">
        <v>78</v>
      </c>
      <c r="D24" s="1" t="s">
        <v>79</v>
      </c>
      <c r="E24" s="1" t="s">
        <v>76</v>
      </c>
      <c r="F24" s="2">
        <v>209.43</v>
      </c>
      <c r="G24" s="3">
        <v>0</v>
      </c>
      <c r="H24" s="3"/>
      <c r="I24" s="2">
        <f t="shared" si="2"/>
        <v>0</v>
      </c>
      <c r="J24" s="2">
        <f t="shared" si="3"/>
        <v>0</v>
      </c>
    </row>
    <row r="25" spans="1:10" ht="47.65" customHeight="1" x14ac:dyDescent="0.25">
      <c r="A25" s="1" t="s">
        <v>80</v>
      </c>
      <c r="B25" s="1" t="s">
        <v>19</v>
      </c>
      <c r="C25" s="1" t="s">
        <v>81</v>
      </c>
      <c r="D25" s="1" t="s">
        <v>82</v>
      </c>
      <c r="E25" s="1" t="s">
        <v>76</v>
      </c>
      <c r="F25" s="2">
        <v>3034.79</v>
      </c>
      <c r="G25" s="3">
        <v>0</v>
      </c>
      <c r="H25" s="3"/>
      <c r="I25" s="2">
        <f t="shared" si="2"/>
        <v>0</v>
      </c>
      <c r="J25" s="2">
        <f t="shared" si="3"/>
        <v>0</v>
      </c>
    </row>
    <row r="26" spans="1:10" x14ac:dyDescent="0.25">
      <c r="A26" s="1" t="s">
        <v>83</v>
      </c>
      <c r="B26" s="1" t="s">
        <v>28</v>
      </c>
      <c r="C26" s="1" t="s">
        <v>84</v>
      </c>
      <c r="D26" s="1" t="s">
        <v>85</v>
      </c>
      <c r="E26" s="1" t="s">
        <v>86</v>
      </c>
      <c r="F26" s="2">
        <v>1743.55</v>
      </c>
      <c r="G26" s="3">
        <v>0</v>
      </c>
      <c r="H26" s="3"/>
      <c r="I26" s="2">
        <f t="shared" si="2"/>
        <v>0</v>
      </c>
      <c r="J26" s="2">
        <f t="shared" si="3"/>
        <v>0</v>
      </c>
    </row>
    <row r="27" spans="1:10" ht="46.9" customHeight="1" x14ac:dyDescent="0.25">
      <c r="A27" s="1" t="s">
        <v>87</v>
      </c>
      <c r="B27" s="1" t="s">
        <v>19</v>
      </c>
      <c r="C27" s="1" t="s">
        <v>88</v>
      </c>
      <c r="D27" s="1" t="s">
        <v>89</v>
      </c>
      <c r="E27" s="1" t="s">
        <v>26</v>
      </c>
      <c r="F27" s="2">
        <v>53</v>
      </c>
      <c r="G27" s="3">
        <v>0</v>
      </c>
      <c r="H27" s="3"/>
      <c r="I27" s="2">
        <f t="shared" si="2"/>
        <v>0</v>
      </c>
      <c r="J27" s="2">
        <f t="shared" si="3"/>
        <v>0</v>
      </c>
    </row>
    <row r="28" spans="1:10" ht="41.85" customHeight="1" x14ac:dyDescent="0.25">
      <c r="A28" s="1" t="s">
        <v>90</v>
      </c>
      <c r="B28" s="1" t="s">
        <v>19</v>
      </c>
      <c r="C28" s="1" t="s">
        <v>91</v>
      </c>
      <c r="D28" s="1" t="s">
        <v>92</v>
      </c>
      <c r="E28" s="1" t="s">
        <v>47</v>
      </c>
      <c r="F28" s="2">
        <v>458</v>
      </c>
      <c r="G28" s="3">
        <v>0</v>
      </c>
      <c r="H28" s="3"/>
      <c r="I28" s="2">
        <f t="shared" si="2"/>
        <v>0</v>
      </c>
      <c r="J28" s="2">
        <f t="shared" si="3"/>
        <v>0</v>
      </c>
    </row>
    <row r="29" spans="1:10" ht="30.6" customHeight="1" x14ac:dyDescent="0.25">
      <c r="A29" s="1" t="s">
        <v>93</v>
      </c>
      <c r="B29" s="1" t="s">
        <v>19</v>
      </c>
      <c r="C29" s="1" t="s">
        <v>94</v>
      </c>
      <c r="D29" s="1" t="s">
        <v>95</v>
      </c>
      <c r="E29" s="1" t="s">
        <v>47</v>
      </c>
      <c r="F29" s="2">
        <v>28</v>
      </c>
      <c r="G29" s="3">
        <v>0</v>
      </c>
      <c r="H29" s="3"/>
      <c r="I29" s="2">
        <f t="shared" si="2"/>
        <v>0</v>
      </c>
      <c r="J29" s="2">
        <f t="shared" si="3"/>
        <v>0</v>
      </c>
    </row>
    <row r="30" spans="1:10" ht="52.7" customHeight="1" x14ac:dyDescent="0.25">
      <c r="A30" s="1" t="s">
        <v>96</v>
      </c>
      <c r="B30" s="1" t="s">
        <v>19</v>
      </c>
      <c r="C30" s="1" t="s">
        <v>97</v>
      </c>
      <c r="D30" s="1" t="s">
        <v>98</v>
      </c>
      <c r="E30" s="1" t="s">
        <v>26</v>
      </c>
      <c r="F30" s="2">
        <v>93</v>
      </c>
      <c r="G30" s="3">
        <v>0</v>
      </c>
      <c r="H30" s="3"/>
      <c r="I30" s="2">
        <f t="shared" si="2"/>
        <v>0</v>
      </c>
      <c r="J30" s="2">
        <f t="shared" si="3"/>
        <v>0</v>
      </c>
    </row>
    <row r="31" spans="1:10" x14ac:dyDescent="0.25">
      <c r="A31" s="1" t="s">
        <v>99</v>
      </c>
      <c r="B31" s="1" t="s">
        <v>28</v>
      </c>
      <c r="C31" s="1" t="s">
        <v>100</v>
      </c>
      <c r="D31" s="1" t="s">
        <v>101</v>
      </c>
      <c r="E31" s="1" t="s">
        <v>26</v>
      </c>
      <c r="F31" s="2">
        <v>405.77</v>
      </c>
      <c r="G31" s="3">
        <v>0</v>
      </c>
      <c r="H31" s="3"/>
      <c r="I31" s="2">
        <f t="shared" si="2"/>
        <v>0</v>
      </c>
      <c r="J31" s="2">
        <f t="shared" si="3"/>
        <v>0</v>
      </c>
    </row>
    <row r="32" spans="1:10" ht="85.9" customHeight="1" x14ac:dyDescent="0.25">
      <c r="A32" s="1" t="s">
        <v>102</v>
      </c>
      <c r="B32" s="1" t="s">
        <v>19</v>
      </c>
      <c r="C32" s="1" t="s">
        <v>103</v>
      </c>
      <c r="D32" s="1" t="s">
        <v>104</v>
      </c>
      <c r="E32" s="1" t="s">
        <v>105</v>
      </c>
      <c r="F32" s="2">
        <v>558.39</v>
      </c>
      <c r="G32" s="3">
        <v>0</v>
      </c>
      <c r="H32" s="3"/>
      <c r="I32" s="2">
        <f t="shared" si="2"/>
        <v>0</v>
      </c>
      <c r="J32" s="2">
        <f t="shared" si="3"/>
        <v>0</v>
      </c>
    </row>
    <row r="33" spans="1:10" ht="61.15" customHeight="1" x14ac:dyDescent="0.25">
      <c r="A33" s="1" t="s">
        <v>106</v>
      </c>
      <c r="B33" s="1" t="s">
        <v>19</v>
      </c>
      <c r="C33" s="1" t="s">
        <v>107</v>
      </c>
      <c r="D33" s="1" t="s">
        <v>108</v>
      </c>
      <c r="E33" s="1" t="s">
        <v>109</v>
      </c>
      <c r="F33" s="2">
        <v>5583.9</v>
      </c>
      <c r="G33" s="3">
        <v>0</v>
      </c>
      <c r="H33" s="3"/>
      <c r="I33" s="2">
        <f t="shared" si="2"/>
        <v>0</v>
      </c>
      <c r="J33" s="2">
        <f t="shared" si="3"/>
        <v>0</v>
      </c>
    </row>
    <row r="34" spans="1:10" x14ac:dyDescent="0.25">
      <c r="A34" s="1" t="s">
        <v>110</v>
      </c>
      <c r="B34" s="1"/>
      <c r="C34" s="1"/>
      <c r="D34" s="1" t="s">
        <v>111</v>
      </c>
    </row>
    <row r="35" spans="1:10" x14ac:dyDescent="0.25">
      <c r="A35" s="1" t="s">
        <v>112</v>
      </c>
      <c r="B35" s="1"/>
      <c r="C35" s="1"/>
      <c r="D35" s="1" t="s">
        <v>113</v>
      </c>
    </row>
    <row r="36" spans="1:10" ht="53.1" customHeight="1" x14ac:dyDescent="0.25">
      <c r="A36" s="1" t="s">
        <v>114</v>
      </c>
      <c r="B36" s="1" t="s">
        <v>28</v>
      </c>
      <c r="C36" s="1" t="s">
        <v>115</v>
      </c>
      <c r="D36" s="1" t="s">
        <v>116</v>
      </c>
      <c r="E36" s="1" t="s">
        <v>26</v>
      </c>
      <c r="F36" s="2">
        <v>120</v>
      </c>
      <c r="G36" s="3">
        <v>0</v>
      </c>
      <c r="H36" s="3"/>
      <c r="I36" s="2">
        <f t="shared" ref="I36:I44" si="4">ROUND(G36*(1 + H36/100),2)</f>
        <v>0</v>
      </c>
      <c r="J36" s="2">
        <f t="shared" ref="J36:J44" si="5">ROUND(F36*I36,2)</f>
        <v>0</v>
      </c>
    </row>
    <row r="37" spans="1:10" ht="45" customHeight="1" x14ac:dyDescent="0.25">
      <c r="A37" s="1" t="s">
        <v>117</v>
      </c>
      <c r="B37" s="1" t="s">
        <v>28</v>
      </c>
      <c r="C37" s="1" t="s">
        <v>118</v>
      </c>
      <c r="D37" s="1" t="s">
        <v>119</v>
      </c>
      <c r="E37" s="1" t="s">
        <v>120</v>
      </c>
      <c r="F37" s="2">
        <v>2458</v>
      </c>
      <c r="G37" s="3">
        <v>0</v>
      </c>
      <c r="H37" s="3"/>
      <c r="I37" s="2">
        <f t="shared" si="4"/>
        <v>0</v>
      </c>
      <c r="J37" s="2">
        <f t="shared" si="5"/>
        <v>0</v>
      </c>
    </row>
    <row r="38" spans="1:10" ht="45" customHeight="1" x14ac:dyDescent="0.25">
      <c r="A38" s="1" t="s">
        <v>121</v>
      </c>
      <c r="B38" s="1" t="s">
        <v>28</v>
      </c>
      <c r="C38" s="1" t="s">
        <v>122</v>
      </c>
      <c r="D38" s="1" t="s">
        <v>123</v>
      </c>
      <c r="E38" s="1" t="s">
        <v>120</v>
      </c>
      <c r="F38" s="2">
        <v>704</v>
      </c>
      <c r="G38" s="3">
        <v>0</v>
      </c>
      <c r="H38" s="3"/>
      <c r="I38" s="2">
        <f t="shared" si="4"/>
        <v>0</v>
      </c>
      <c r="J38" s="2">
        <f t="shared" si="5"/>
        <v>0</v>
      </c>
    </row>
    <row r="39" spans="1:10" ht="38.25" customHeight="1" x14ac:dyDescent="0.25">
      <c r="A39" s="1" t="s">
        <v>124</v>
      </c>
      <c r="B39" s="1" t="s">
        <v>19</v>
      </c>
      <c r="C39" s="1" t="s">
        <v>125</v>
      </c>
      <c r="D39" s="1" t="s">
        <v>126</v>
      </c>
      <c r="E39" s="1" t="s">
        <v>47</v>
      </c>
      <c r="F39" s="2">
        <v>131</v>
      </c>
      <c r="G39" s="3">
        <v>0</v>
      </c>
      <c r="H39" s="3"/>
      <c r="I39" s="2">
        <f t="shared" si="4"/>
        <v>0</v>
      </c>
      <c r="J39" s="2">
        <f t="shared" si="5"/>
        <v>0</v>
      </c>
    </row>
    <row r="40" spans="1:10" ht="40.15" customHeight="1" x14ac:dyDescent="0.25">
      <c r="A40" s="1" t="s">
        <v>127</v>
      </c>
      <c r="B40" s="1" t="s">
        <v>19</v>
      </c>
      <c r="C40" s="1" t="s">
        <v>128</v>
      </c>
      <c r="D40" s="1" t="s">
        <v>129</v>
      </c>
      <c r="E40" s="1" t="s">
        <v>47</v>
      </c>
      <c r="F40" s="2">
        <v>32</v>
      </c>
      <c r="G40" s="3">
        <v>0</v>
      </c>
      <c r="H40" s="3"/>
      <c r="I40" s="2">
        <f t="shared" si="4"/>
        <v>0</v>
      </c>
      <c r="J40" s="2">
        <f t="shared" si="5"/>
        <v>0</v>
      </c>
    </row>
    <row r="41" spans="1:10" ht="29.65" customHeight="1" x14ac:dyDescent="0.25">
      <c r="A41" s="1" t="s">
        <v>130</v>
      </c>
      <c r="B41" s="1" t="s">
        <v>19</v>
      </c>
      <c r="C41" s="1" t="s">
        <v>131</v>
      </c>
      <c r="D41" s="1" t="s">
        <v>132</v>
      </c>
      <c r="E41" s="1" t="s">
        <v>133</v>
      </c>
      <c r="F41" s="2">
        <v>1817.86</v>
      </c>
      <c r="G41" s="3">
        <v>0</v>
      </c>
      <c r="H41" s="3"/>
      <c r="I41" s="2">
        <f t="shared" si="4"/>
        <v>0</v>
      </c>
      <c r="J41" s="2">
        <f t="shared" si="5"/>
        <v>0</v>
      </c>
    </row>
    <row r="42" spans="1:10" ht="29.65" customHeight="1" x14ac:dyDescent="0.25">
      <c r="A42" s="1" t="s">
        <v>134</v>
      </c>
      <c r="B42" s="1" t="s">
        <v>19</v>
      </c>
      <c r="C42" s="1" t="s">
        <v>135</v>
      </c>
      <c r="D42" s="1" t="s">
        <v>136</v>
      </c>
      <c r="E42" s="1" t="s">
        <v>133</v>
      </c>
      <c r="F42" s="2">
        <v>3862.39</v>
      </c>
      <c r="G42" s="3">
        <v>0</v>
      </c>
      <c r="H42" s="3"/>
      <c r="I42" s="2">
        <f t="shared" si="4"/>
        <v>0</v>
      </c>
      <c r="J42" s="2">
        <f t="shared" si="5"/>
        <v>0</v>
      </c>
    </row>
    <row r="43" spans="1:10" ht="29.65" customHeight="1" x14ac:dyDescent="0.25">
      <c r="A43" s="1" t="s">
        <v>137</v>
      </c>
      <c r="B43" s="1" t="s">
        <v>19</v>
      </c>
      <c r="C43" s="1" t="s">
        <v>138</v>
      </c>
      <c r="D43" s="1" t="s">
        <v>139</v>
      </c>
      <c r="E43" s="1" t="s">
        <v>133</v>
      </c>
      <c r="F43" s="2">
        <v>65.150000000000006</v>
      </c>
      <c r="G43" s="3">
        <v>0</v>
      </c>
      <c r="H43" s="3"/>
      <c r="I43" s="2">
        <f t="shared" si="4"/>
        <v>0</v>
      </c>
      <c r="J43" s="2">
        <f t="shared" si="5"/>
        <v>0</v>
      </c>
    </row>
    <row r="44" spans="1:10" ht="43.15" customHeight="1" x14ac:dyDescent="0.25">
      <c r="A44" s="1" t="s">
        <v>140</v>
      </c>
      <c r="B44" s="1" t="s">
        <v>19</v>
      </c>
      <c r="C44" s="1" t="s">
        <v>141</v>
      </c>
      <c r="D44" s="1" t="s">
        <v>142</v>
      </c>
      <c r="E44" s="1" t="s">
        <v>133</v>
      </c>
      <c r="F44" s="2">
        <v>2058.5300000000002</v>
      </c>
      <c r="G44" s="3">
        <v>0</v>
      </c>
      <c r="H44" s="3"/>
      <c r="I44" s="2">
        <f t="shared" si="4"/>
        <v>0</v>
      </c>
      <c r="J44" s="2">
        <f t="shared" si="5"/>
        <v>0</v>
      </c>
    </row>
    <row r="45" spans="1:10" ht="30" x14ac:dyDescent="0.25">
      <c r="A45" s="1" t="s">
        <v>143</v>
      </c>
      <c r="B45" s="1"/>
      <c r="C45" s="1"/>
      <c r="D45" s="1" t="s">
        <v>144</v>
      </c>
    </row>
    <row r="46" spans="1:10" ht="56.25" customHeight="1" x14ac:dyDescent="0.25">
      <c r="A46" s="1" t="s">
        <v>145</v>
      </c>
      <c r="B46" s="1" t="s">
        <v>19</v>
      </c>
      <c r="C46" s="1" t="s">
        <v>146</v>
      </c>
      <c r="D46" s="1" t="s">
        <v>147</v>
      </c>
      <c r="E46" s="1" t="s">
        <v>22</v>
      </c>
      <c r="F46" s="2">
        <v>421.71</v>
      </c>
      <c r="G46" s="3">
        <v>0</v>
      </c>
      <c r="H46" s="3"/>
      <c r="I46" s="2">
        <f t="shared" ref="I46:I59" si="6">ROUND(G46*(1 + H46/100),2)</f>
        <v>0</v>
      </c>
      <c r="J46" s="2">
        <f t="shared" ref="J46:J59" si="7">ROUND(F46*I46,2)</f>
        <v>0</v>
      </c>
    </row>
    <row r="47" spans="1:10" ht="30.6" customHeight="1" x14ac:dyDescent="0.25">
      <c r="A47" s="1" t="s">
        <v>148</v>
      </c>
      <c r="B47" s="1" t="s">
        <v>19</v>
      </c>
      <c r="C47" s="1" t="s">
        <v>149</v>
      </c>
      <c r="D47" s="1" t="s">
        <v>150</v>
      </c>
      <c r="E47" s="1" t="s">
        <v>133</v>
      </c>
      <c r="F47" s="2">
        <v>660</v>
      </c>
      <c r="G47" s="3">
        <v>0</v>
      </c>
      <c r="H47" s="3"/>
      <c r="I47" s="2">
        <f t="shared" si="6"/>
        <v>0</v>
      </c>
      <c r="J47" s="2">
        <f t="shared" si="7"/>
        <v>0</v>
      </c>
    </row>
    <row r="48" spans="1:10" ht="31.5" customHeight="1" x14ac:dyDescent="0.25">
      <c r="A48" s="1" t="s">
        <v>151</v>
      </c>
      <c r="B48" s="1" t="s">
        <v>19</v>
      </c>
      <c r="C48" s="1" t="s">
        <v>152</v>
      </c>
      <c r="D48" s="1" t="s">
        <v>153</v>
      </c>
      <c r="E48" s="1" t="s">
        <v>133</v>
      </c>
      <c r="F48" s="2">
        <v>83.4</v>
      </c>
      <c r="G48" s="3">
        <v>0</v>
      </c>
      <c r="H48" s="3"/>
      <c r="I48" s="2">
        <f t="shared" si="6"/>
        <v>0</v>
      </c>
      <c r="J48" s="2">
        <f t="shared" si="7"/>
        <v>0</v>
      </c>
    </row>
    <row r="49" spans="1:10" ht="41.85" customHeight="1" x14ac:dyDescent="0.25">
      <c r="A49" s="1" t="s">
        <v>154</v>
      </c>
      <c r="B49" s="1" t="s">
        <v>19</v>
      </c>
      <c r="C49" s="1" t="s">
        <v>155</v>
      </c>
      <c r="D49" s="1" t="s">
        <v>156</v>
      </c>
      <c r="E49" s="1" t="s">
        <v>133</v>
      </c>
      <c r="F49" s="2">
        <v>210.21</v>
      </c>
      <c r="G49" s="3">
        <v>0</v>
      </c>
      <c r="H49" s="3"/>
      <c r="I49" s="2">
        <f t="shared" si="6"/>
        <v>0</v>
      </c>
      <c r="J49" s="2">
        <f t="shared" si="7"/>
        <v>0</v>
      </c>
    </row>
    <row r="50" spans="1:10" ht="42.4" customHeight="1" x14ac:dyDescent="0.25">
      <c r="A50" s="1" t="s">
        <v>157</v>
      </c>
      <c r="B50" s="1" t="s">
        <v>19</v>
      </c>
      <c r="C50" s="1" t="s">
        <v>158</v>
      </c>
      <c r="D50" s="1" t="s">
        <v>159</v>
      </c>
      <c r="E50" s="1" t="s">
        <v>133</v>
      </c>
      <c r="F50" s="2">
        <v>1991.81</v>
      </c>
      <c r="G50" s="3">
        <v>0</v>
      </c>
      <c r="H50" s="3"/>
      <c r="I50" s="2">
        <f t="shared" si="6"/>
        <v>0</v>
      </c>
      <c r="J50" s="2">
        <f t="shared" si="7"/>
        <v>0</v>
      </c>
    </row>
    <row r="51" spans="1:10" ht="37.9" customHeight="1" x14ac:dyDescent="0.25">
      <c r="A51" s="1" t="s">
        <v>160</v>
      </c>
      <c r="B51" s="1" t="s">
        <v>28</v>
      </c>
      <c r="C51" s="1" t="s">
        <v>161</v>
      </c>
      <c r="D51" s="1" t="s">
        <v>162</v>
      </c>
      <c r="E51" s="1" t="s">
        <v>133</v>
      </c>
      <c r="F51" s="2">
        <v>696.7</v>
      </c>
      <c r="G51" s="3">
        <v>0</v>
      </c>
      <c r="H51" s="3"/>
      <c r="I51" s="2">
        <f t="shared" si="6"/>
        <v>0</v>
      </c>
      <c r="J51" s="2">
        <f t="shared" si="7"/>
        <v>0</v>
      </c>
    </row>
    <row r="52" spans="1:10" ht="42.4" customHeight="1" x14ac:dyDescent="0.25">
      <c r="A52" s="1" t="s">
        <v>163</v>
      </c>
      <c r="B52" s="1" t="s">
        <v>28</v>
      </c>
      <c r="C52" s="1" t="s">
        <v>164</v>
      </c>
      <c r="D52" s="1" t="s">
        <v>165</v>
      </c>
      <c r="E52" s="1" t="s">
        <v>133</v>
      </c>
      <c r="F52" s="2">
        <v>1050.43</v>
      </c>
      <c r="G52" s="3">
        <v>0</v>
      </c>
      <c r="H52" s="3"/>
      <c r="I52" s="2">
        <f t="shared" si="6"/>
        <v>0</v>
      </c>
      <c r="J52" s="2">
        <f t="shared" si="7"/>
        <v>0</v>
      </c>
    </row>
    <row r="53" spans="1:10" ht="48.2" customHeight="1" x14ac:dyDescent="0.25">
      <c r="A53" s="1" t="s">
        <v>166</v>
      </c>
      <c r="B53" s="1" t="s">
        <v>28</v>
      </c>
      <c r="C53" s="1" t="s">
        <v>167</v>
      </c>
      <c r="D53" s="1" t="s">
        <v>168</v>
      </c>
      <c r="E53" s="1" t="s">
        <v>133</v>
      </c>
      <c r="F53" s="2">
        <v>509.5</v>
      </c>
      <c r="G53" s="3">
        <v>0</v>
      </c>
      <c r="H53" s="3"/>
      <c r="I53" s="2">
        <f t="shared" si="6"/>
        <v>0</v>
      </c>
      <c r="J53" s="2">
        <f t="shared" si="7"/>
        <v>0</v>
      </c>
    </row>
    <row r="54" spans="1:10" ht="59.45" customHeight="1" x14ac:dyDescent="0.25">
      <c r="A54" s="1" t="s">
        <v>169</v>
      </c>
      <c r="B54" s="1" t="s">
        <v>19</v>
      </c>
      <c r="C54" s="1" t="s">
        <v>170</v>
      </c>
      <c r="D54" s="1" t="s">
        <v>171</v>
      </c>
      <c r="E54" s="1" t="s">
        <v>105</v>
      </c>
      <c r="F54" s="2">
        <v>95.63</v>
      </c>
      <c r="G54" s="3">
        <v>0</v>
      </c>
      <c r="H54" s="3"/>
      <c r="I54" s="2">
        <f t="shared" si="6"/>
        <v>0</v>
      </c>
      <c r="J54" s="2">
        <f t="shared" si="7"/>
        <v>0</v>
      </c>
    </row>
    <row r="55" spans="1:10" ht="49.5" customHeight="1" x14ac:dyDescent="0.25">
      <c r="A55" s="1" t="s">
        <v>172</v>
      </c>
      <c r="B55" s="1" t="s">
        <v>19</v>
      </c>
      <c r="C55" s="1" t="s">
        <v>173</v>
      </c>
      <c r="D55" s="1" t="s">
        <v>174</v>
      </c>
      <c r="E55" s="1" t="s">
        <v>105</v>
      </c>
      <c r="F55" s="2">
        <v>295.49</v>
      </c>
      <c r="G55" s="3">
        <v>0</v>
      </c>
      <c r="H55" s="3"/>
      <c r="I55" s="2">
        <f t="shared" si="6"/>
        <v>0</v>
      </c>
      <c r="J55" s="2">
        <f t="shared" si="7"/>
        <v>0</v>
      </c>
    </row>
    <row r="56" spans="1:10" ht="110.65" customHeight="1" x14ac:dyDescent="0.25">
      <c r="A56" s="1" t="s">
        <v>175</v>
      </c>
      <c r="B56" s="1" t="s">
        <v>19</v>
      </c>
      <c r="C56" s="1" t="s">
        <v>176</v>
      </c>
      <c r="D56" s="1" t="s">
        <v>177</v>
      </c>
      <c r="E56" s="1" t="s">
        <v>105</v>
      </c>
      <c r="F56" s="2">
        <v>197.34</v>
      </c>
      <c r="G56" s="3">
        <v>0</v>
      </c>
      <c r="H56" s="3"/>
      <c r="I56" s="2">
        <f t="shared" si="6"/>
        <v>0</v>
      </c>
      <c r="J56" s="2">
        <f t="shared" si="7"/>
        <v>0</v>
      </c>
    </row>
    <row r="57" spans="1:10" ht="86.45" customHeight="1" x14ac:dyDescent="0.25">
      <c r="A57" s="1" t="s">
        <v>178</v>
      </c>
      <c r="B57" s="1" t="s">
        <v>19</v>
      </c>
      <c r="C57" s="1" t="s">
        <v>179</v>
      </c>
      <c r="D57" s="1" t="s">
        <v>180</v>
      </c>
      <c r="E57" s="1" t="s">
        <v>105</v>
      </c>
      <c r="F57" s="2">
        <v>137.19999999999999</v>
      </c>
      <c r="G57" s="3">
        <v>0</v>
      </c>
      <c r="H57" s="3"/>
      <c r="I57" s="2">
        <f t="shared" si="6"/>
        <v>0</v>
      </c>
      <c r="J57" s="2">
        <f t="shared" si="7"/>
        <v>0</v>
      </c>
    </row>
    <row r="58" spans="1:10" ht="61.7" customHeight="1" x14ac:dyDescent="0.25">
      <c r="A58" s="1" t="s">
        <v>181</v>
      </c>
      <c r="B58" s="1" t="s">
        <v>19</v>
      </c>
      <c r="C58" s="1" t="s">
        <v>182</v>
      </c>
      <c r="D58" s="1" t="s">
        <v>183</v>
      </c>
      <c r="E58" s="1" t="s">
        <v>109</v>
      </c>
      <c r="F58" s="2">
        <v>2744</v>
      </c>
      <c r="G58" s="3">
        <v>0</v>
      </c>
      <c r="H58" s="3"/>
      <c r="I58" s="2">
        <f t="shared" si="6"/>
        <v>0</v>
      </c>
      <c r="J58" s="2">
        <f t="shared" si="7"/>
        <v>0</v>
      </c>
    </row>
    <row r="59" spans="1:10" x14ac:dyDescent="0.25">
      <c r="A59" s="1" t="s">
        <v>184</v>
      </c>
      <c r="B59" s="1" t="s">
        <v>28</v>
      </c>
      <c r="C59" s="1" t="s">
        <v>185</v>
      </c>
      <c r="D59" s="1" t="s">
        <v>186</v>
      </c>
      <c r="E59" s="1" t="s">
        <v>72</v>
      </c>
      <c r="F59" s="2">
        <v>137.19999999999999</v>
      </c>
      <c r="G59" s="3">
        <v>0</v>
      </c>
      <c r="H59" s="3"/>
      <c r="I59" s="2">
        <f t="shared" si="6"/>
        <v>0</v>
      </c>
      <c r="J59" s="2">
        <f t="shared" si="7"/>
        <v>0</v>
      </c>
    </row>
    <row r="60" spans="1:10" x14ac:dyDescent="0.25">
      <c r="A60" s="1" t="s">
        <v>187</v>
      </c>
      <c r="B60" s="1"/>
      <c r="C60" s="1"/>
      <c r="D60" s="1" t="s">
        <v>188</v>
      </c>
    </row>
    <row r="61" spans="1:10" ht="53.65" customHeight="1" x14ac:dyDescent="0.25">
      <c r="A61" s="1" t="s">
        <v>189</v>
      </c>
      <c r="B61" s="1" t="s">
        <v>19</v>
      </c>
      <c r="C61" s="1" t="s">
        <v>190</v>
      </c>
      <c r="D61" s="1" t="s">
        <v>191</v>
      </c>
      <c r="E61" s="1" t="s">
        <v>22</v>
      </c>
      <c r="F61" s="2">
        <v>1415.57</v>
      </c>
      <c r="G61" s="3">
        <v>0</v>
      </c>
      <c r="H61" s="3"/>
      <c r="I61" s="2">
        <f t="shared" ref="I61:I71" si="8">ROUND(G61*(1 + H61/100),2)</f>
        <v>0</v>
      </c>
      <c r="J61" s="2">
        <f t="shared" ref="J61:J71" si="9">ROUND(F61*I61,2)</f>
        <v>0</v>
      </c>
    </row>
    <row r="62" spans="1:10" ht="50.45" customHeight="1" x14ac:dyDescent="0.25">
      <c r="A62" s="1" t="s">
        <v>192</v>
      </c>
      <c r="B62" s="1" t="s">
        <v>19</v>
      </c>
      <c r="C62" s="1" t="s">
        <v>193</v>
      </c>
      <c r="D62" s="1" t="s">
        <v>194</v>
      </c>
      <c r="E62" s="1" t="s">
        <v>105</v>
      </c>
      <c r="F62" s="2">
        <v>31.23</v>
      </c>
      <c r="G62" s="3">
        <v>0</v>
      </c>
      <c r="H62" s="3"/>
      <c r="I62" s="2">
        <f t="shared" si="8"/>
        <v>0</v>
      </c>
      <c r="J62" s="2">
        <f t="shared" si="9"/>
        <v>0</v>
      </c>
    </row>
    <row r="63" spans="1:10" ht="49.15" customHeight="1" x14ac:dyDescent="0.25">
      <c r="A63" s="1" t="s">
        <v>195</v>
      </c>
      <c r="B63" s="1" t="s">
        <v>19</v>
      </c>
      <c r="C63" s="1" t="s">
        <v>196</v>
      </c>
      <c r="D63" s="1" t="s">
        <v>197</v>
      </c>
      <c r="E63" s="1" t="s">
        <v>133</v>
      </c>
      <c r="F63" s="2">
        <v>1075.6199999999999</v>
      </c>
      <c r="G63" s="3">
        <v>0</v>
      </c>
      <c r="H63" s="3"/>
      <c r="I63" s="2">
        <f t="shared" si="8"/>
        <v>0</v>
      </c>
      <c r="J63" s="2">
        <f t="shared" si="9"/>
        <v>0</v>
      </c>
    </row>
    <row r="64" spans="1:10" ht="49.9" customHeight="1" x14ac:dyDescent="0.25">
      <c r="A64" s="1" t="s">
        <v>198</v>
      </c>
      <c r="B64" s="1" t="s">
        <v>19</v>
      </c>
      <c r="C64" s="1" t="s">
        <v>199</v>
      </c>
      <c r="D64" s="1" t="s">
        <v>200</v>
      </c>
      <c r="E64" s="1" t="s">
        <v>133</v>
      </c>
      <c r="F64" s="2">
        <v>116.02</v>
      </c>
      <c r="G64" s="3">
        <v>0</v>
      </c>
      <c r="H64" s="3"/>
      <c r="I64" s="2">
        <f t="shared" si="8"/>
        <v>0</v>
      </c>
      <c r="J64" s="2">
        <f t="shared" si="9"/>
        <v>0</v>
      </c>
    </row>
    <row r="65" spans="1:10" ht="49.15" customHeight="1" x14ac:dyDescent="0.25">
      <c r="A65" s="1" t="s">
        <v>201</v>
      </c>
      <c r="B65" s="1" t="s">
        <v>19</v>
      </c>
      <c r="C65" s="1" t="s">
        <v>202</v>
      </c>
      <c r="D65" s="1" t="s">
        <v>203</v>
      </c>
      <c r="E65" s="1" t="s">
        <v>133</v>
      </c>
      <c r="F65" s="2">
        <v>1516.9</v>
      </c>
      <c r="G65" s="3">
        <v>0</v>
      </c>
      <c r="H65" s="3"/>
      <c r="I65" s="2">
        <f t="shared" si="8"/>
        <v>0</v>
      </c>
      <c r="J65" s="2">
        <f t="shared" si="9"/>
        <v>0</v>
      </c>
    </row>
    <row r="66" spans="1:10" ht="49.5" customHeight="1" x14ac:dyDescent="0.25">
      <c r="A66" s="1" t="s">
        <v>204</v>
      </c>
      <c r="B66" s="1" t="s">
        <v>19</v>
      </c>
      <c r="C66" s="1" t="s">
        <v>205</v>
      </c>
      <c r="D66" s="1" t="s">
        <v>206</v>
      </c>
      <c r="E66" s="1" t="s">
        <v>133</v>
      </c>
      <c r="F66" s="2">
        <v>589.5</v>
      </c>
      <c r="G66" s="3">
        <v>0</v>
      </c>
      <c r="H66" s="3"/>
      <c r="I66" s="2">
        <f t="shared" si="8"/>
        <v>0</v>
      </c>
      <c r="J66" s="2">
        <f t="shared" si="9"/>
        <v>0</v>
      </c>
    </row>
    <row r="67" spans="1:10" ht="53.65" customHeight="1" x14ac:dyDescent="0.25">
      <c r="A67" s="1" t="s">
        <v>207</v>
      </c>
      <c r="B67" s="1" t="s">
        <v>19</v>
      </c>
      <c r="C67" s="1" t="s">
        <v>208</v>
      </c>
      <c r="D67" s="1" t="s">
        <v>209</v>
      </c>
      <c r="E67" s="1" t="s">
        <v>133</v>
      </c>
      <c r="F67" s="2">
        <v>1910.91</v>
      </c>
      <c r="G67" s="3">
        <v>0</v>
      </c>
      <c r="H67" s="3"/>
      <c r="I67" s="2">
        <f t="shared" si="8"/>
        <v>0</v>
      </c>
      <c r="J67" s="2">
        <f t="shared" si="9"/>
        <v>0</v>
      </c>
    </row>
    <row r="68" spans="1:10" ht="52.7" customHeight="1" x14ac:dyDescent="0.25">
      <c r="A68" s="1" t="s">
        <v>210</v>
      </c>
      <c r="B68" s="1" t="s">
        <v>19</v>
      </c>
      <c r="C68" s="1" t="s">
        <v>211</v>
      </c>
      <c r="D68" s="1" t="s">
        <v>212</v>
      </c>
      <c r="E68" s="1" t="s">
        <v>133</v>
      </c>
      <c r="F68" s="2">
        <v>1803.76</v>
      </c>
      <c r="G68" s="3">
        <v>0</v>
      </c>
      <c r="H68" s="3"/>
      <c r="I68" s="2">
        <f t="shared" si="8"/>
        <v>0</v>
      </c>
      <c r="J68" s="2">
        <f t="shared" si="9"/>
        <v>0</v>
      </c>
    </row>
    <row r="69" spans="1:10" ht="45.95" customHeight="1" x14ac:dyDescent="0.25">
      <c r="A69" s="1" t="s">
        <v>213</v>
      </c>
      <c r="B69" s="1" t="s">
        <v>19</v>
      </c>
      <c r="C69" s="1" t="s">
        <v>214</v>
      </c>
      <c r="D69" s="1" t="s">
        <v>215</v>
      </c>
      <c r="E69" s="1" t="s">
        <v>133</v>
      </c>
      <c r="F69" s="2">
        <v>623.9</v>
      </c>
      <c r="G69" s="3">
        <v>0</v>
      </c>
      <c r="H69" s="3"/>
      <c r="I69" s="2">
        <f t="shared" si="8"/>
        <v>0</v>
      </c>
      <c r="J69" s="2">
        <f t="shared" si="9"/>
        <v>0</v>
      </c>
    </row>
    <row r="70" spans="1:10" ht="35.1" customHeight="1" x14ac:dyDescent="0.25">
      <c r="A70" s="1" t="s">
        <v>216</v>
      </c>
      <c r="B70" s="1" t="s">
        <v>19</v>
      </c>
      <c r="C70" s="1" t="s">
        <v>217</v>
      </c>
      <c r="D70" s="1" t="s">
        <v>218</v>
      </c>
      <c r="E70" s="1" t="s">
        <v>133</v>
      </c>
      <c r="F70" s="2">
        <v>127.15</v>
      </c>
      <c r="G70" s="3">
        <v>0</v>
      </c>
      <c r="H70" s="3"/>
      <c r="I70" s="2">
        <f t="shared" si="8"/>
        <v>0</v>
      </c>
      <c r="J70" s="2">
        <f t="shared" si="9"/>
        <v>0</v>
      </c>
    </row>
    <row r="71" spans="1:10" ht="59.45" customHeight="1" x14ac:dyDescent="0.25">
      <c r="A71" s="1" t="s">
        <v>219</v>
      </c>
      <c r="B71" s="1" t="s">
        <v>19</v>
      </c>
      <c r="C71" s="1" t="s">
        <v>170</v>
      </c>
      <c r="D71" s="1" t="s">
        <v>171</v>
      </c>
      <c r="E71" s="1" t="s">
        <v>105</v>
      </c>
      <c r="F71" s="2">
        <v>93.26</v>
      </c>
      <c r="G71" s="3">
        <v>0</v>
      </c>
      <c r="H71" s="3"/>
      <c r="I71" s="2">
        <f t="shared" si="8"/>
        <v>0</v>
      </c>
      <c r="J71" s="2">
        <f t="shared" si="9"/>
        <v>0</v>
      </c>
    </row>
    <row r="72" spans="1:10" x14ac:dyDescent="0.25">
      <c r="A72" s="1" t="s">
        <v>220</v>
      </c>
      <c r="B72" s="1"/>
      <c r="C72" s="1"/>
      <c r="D72" s="1" t="s">
        <v>221</v>
      </c>
    </row>
    <row r="73" spans="1:10" x14ac:dyDescent="0.25">
      <c r="A73" s="1" t="s">
        <v>222</v>
      </c>
      <c r="B73" s="1"/>
      <c r="C73" s="1"/>
      <c r="D73" s="1" t="s">
        <v>223</v>
      </c>
    </row>
    <row r="74" spans="1:10" ht="43.7" customHeight="1" x14ac:dyDescent="0.25">
      <c r="A74" s="1" t="s">
        <v>224</v>
      </c>
      <c r="B74" s="1" t="s">
        <v>19</v>
      </c>
      <c r="C74" s="1" t="s">
        <v>225</v>
      </c>
      <c r="D74" s="1" t="s">
        <v>226</v>
      </c>
      <c r="E74" s="1" t="s">
        <v>22</v>
      </c>
      <c r="F74" s="2">
        <v>1095.1199999999999</v>
      </c>
      <c r="G74" s="3">
        <v>0</v>
      </c>
      <c r="H74" s="3"/>
      <c r="I74" s="2">
        <f t="shared" ref="I74:I83" si="10">ROUND(G74*(1 + H74/100),2)</f>
        <v>0</v>
      </c>
      <c r="J74" s="2">
        <f t="shared" ref="J74:J83" si="11">ROUND(F74*I74,2)</f>
        <v>0</v>
      </c>
    </row>
    <row r="75" spans="1:10" ht="55.35" customHeight="1" x14ac:dyDescent="0.25">
      <c r="A75" s="1" t="s">
        <v>227</v>
      </c>
      <c r="B75" s="1" t="s">
        <v>19</v>
      </c>
      <c r="C75" s="1" t="s">
        <v>228</v>
      </c>
      <c r="D75" s="1" t="s">
        <v>229</v>
      </c>
      <c r="E75" s="1" t="s">
        <v>133</v>
      </c>
      <c r="F75" s="2">
        <v>656.9</v>
      </c>
      <c r="G75" s="3">
        <v>0</v>
      </c>
      <c r="H75" s="3"/>
      <c r="I75" s="2">
        <f t="shared" si="10"/>
        <v>0</v>
      </c>
      <c r="J75" s="2">
        <f t="shared" si="11"/>
        <v>0</v>
      </c>
    </row>
    <row r="76" spans="1:10" ht="55.35" customHeight="1" x14ac:dyDescent="0.25">
      <c r="A76" s="1" t="s">
        <v>230</v>
      </c>
      <c r="B76" s="1" t="s">
        <v>19</v>
      </c>
      <c r="C76" s="1" t="s">
        <v>231</v>
      </c>
      <c r="D76" s="1" t="s">
        <v>232</v>
      </c>
      <c r="E76" s="1" t="s">
        <v>133</v>
      </c>
      <c r="F76" s="2">
        <v>1058</v>
      </c>
      <c r="G76" s="3">
        <v>0</v>
      </c>
      <c r="H76" s="3"/>
      <c r="I76" s="2">
        <f t="shared" si="10"/>
        <v>0</v>
      </c>
      <c r="J76" s="2">
        <f t="shared" si="11"/>
        <v>0</v>
      </c>
    </row>
    <row r="77" spans="1:10" ht="55.35" customHeight="1" x14ac:dyDescent="0.25">
      <c r="A77" s="1" t="s">
        <v>233</v>
      </c>
      <c r="B77" s="1" t="s">
        <v>19</v>
      </c>
      <c r="C77" s="1" t="s">
        <v>234</v>
      </c>
      <c r="D77" s="1" t="s">
        <v>235</v>
      </c>
      <c r="E77" s="1" t="s">
        <v>133</v>
      </c>
      <c r="F77" s="2">
        <v>12</v>
      </c>
      <c r="G77" s="3">
        <v>0</v>
      </c>
      <c r="H77" s="3"/>
      <c r="I77" s="2">
        <f t="shared" si="10"/>
        <v>0</v>
      </c>
      <c r="J77" s="2">
        <f t="shared" si="11"/>
        <v>0</v>
      </c>
    </row>
    <row r="78" spans="1:10" ht="55.9" customHeight="1" x14ac:dyDescent="0.25">
      <c r="A78" s="1" t="s">
        <v>236</v>
      </c>
      <c r="B78" s="1" t="s">
        <v>19</v>
      </c>
      <c r="C78" s="1" t="s">
        <v>237</v>
      </c>
      <c r="D78" s="1" t="s">
        <v>238</v>
      </c>
      <c r="E78" s="1" t="s">
        <v>133</v>
      </c>
      <c r="F78" s="2">
        <v>313.89999999999998</v>
      </c>
      <c r="G78" s="3">
        <v>0</v>
      </c>
      <c r="H78" s="3"/>
      <c r="I78" s="2">
        <f t="shared" si="10"/>
        <v>0</v>
      </c>
      <c r="J78" s="2">
        <f t="shared" si="11"/>
        <v>0</v>
      </c>
    </row>
    <row r="79" spans="1:10" ht="55.9" customHeight="1" x14ac:dyDescent="0.25">
      <c r="A79" s="1" t="s">
        <v>239</v>
      </c>
      <c r="B79" s="1" t="s">
        <v>19</v>
      </c>
      <c r="C79" s="1" t="s">
        <v>240</v>
      </c>
      <c r="D79" s="1" t="s">
        <v>241</v>
      </c>
      <c r="E79" s="1" t="s">
        <v>133</v>
      </c>
      <c r="F79" s="2">
        <v>1898.6</v>
      </c>
      <c r="G79" s="3">
        <v>0</v>
      </c>
      <c r="H79" s="3"/>
      <c r="I79" s="2">
        <f t="shared" si="10"/>
        <v>0</v>
      </c>
      <c r="J79" s="2">
        <f t="shared" si="11"/>
        <v>0</v>
      </c>
    </row>
    <row r="80" spans="1:10" ht="55.9" customHeight="1" x14ac:dyDescent="0.25">
      <c r="A80" s="1" t="s">
        <v>242</v>
      </c>
      <c r="B80" s="1" t="s">
        <v>19</v>
      </c>
      <c r="C80" s="1" t="s">
        <v>243</v>
      </c>
      <c r="D80" s="1" t="s">
        <v>244</v>
      </c>
      <c r="E80" s="1" t="s">
        <v>133</v>
      </c>
      <c r="F80" s="2">
        <v>1713.1</v>
      </c>
      <c r="G80" s="3">
        <v>0</v>
      </c>
      <c r="H80" s="3"/>
      <c r="I80" s="2">
        <f t="shared" si="10"/>
        <v>0</v>
      </c>
      <c r="J80" s="2">
        <f t="shared" si="11"/>
        <v>0</v>
      </c>
    </row>
    <row r="81" spans="1:10" ht="55.9" customHeight="1" x14ac:dyDescent="0.25">
      <c r="A81" s="1" t="s">
        <v>245</v>
      </c>
      <c r="B81" s="1" t="s">
        <v>19</v>
      </c>
      <c r="C81" s="1" t="s">
        <v>246</v>
      </c>
      <c r="D81" s="1" t="s">
        <v>247</v>
      </c>
      <c r="E81" s="1" t="s">
        <v>133</v>
      </c>
      <c r="F81" s="2">
        <v>116</v>
      </c>
      <c r="G81" s="3">
        <v>0</v>
      </c>
      <c r="H81" s="3"/>
      <c r="I81" s="2">
        <f t="shared" si="10"/>
        <v>0</v>
      </c>
      <c r="J81" s="2">
        <f t="shared" si="11"/>
        <v>0</v>
      </c>
    </row>
    <row r="82" spans="1:10" ht="55.9" customHeight="1" x14ac:dyDescent="0.25">
      <c r="A82" s="1" t="s">
        <v>248</v>
      </c>
      <c r="B82" s="1" t="s">
        <v>19</v>
      </c>
      <c r="C82" s="1" t="s">
        <v>249</v>
      </c>
      <c r="D82" s="1" t="s">
        <v>250</v>
      </c>
      <c r="E82" s="1" t="s">
        <v>133</v>
      </c>
      <c r="F82" s="2">
        <v>1266.0999999999999</v>
      </c>
      <c r="G82" s="3">
        <v>0</v>
      </c>
      <c r="H82" s="3"/>
      <c r="I82" s="2">
        <f t="shared" si="10"/>
        <v>0</v>
      </c>
      <c r="J82" s="2">
        <f t="shared" si="11"/>
        <v>0</v>
      </c>
    </row>
    <row r="83" spans="1:10" ht="49.5" customHeight="1" x14ac:dyDescent="0.25">
      <c r="A83" s="1" t="s">
        <v>251</v>
      </c>
      <c r="B83" s="1" t="s">
        <v>28</v>
      </c>
      <c r="C83" s="1" t="s">
        <v>252</v>
      </c>
      <c r="D83" s="1" t="s">
        <v>253</v>
      </c>
      <c r="E83" s="1" t="s">
        <v>105</v>
      </c>
      <c r="F83" s="2">
        <v>127.02</v>
      </c>
      <c r="G83" s="3">
        <v>0</v>
      </c>
      <c r="H83" s="3"/>
      <c r="I83" s="2">
        <f t="shared" si="10"/>
        <v>0</v>
      </c>
      <c r="J83" s="2">
        <f t="shared" si="11"/>
        <v>0</v>
      </c>
    </row>
    <row r="84" spans="1:10" x14ac:dyDescent="0.25">
      <c r="A84" s="1" t="s">
        <v>254</v>
      </c>
      <c r="B84" s="1"/>
      <c r="C84" s="1"/>
      <c r="D84" s="1" t="s">
        <v>255</v>
      </c>
    </row>
    <row r="85" spans="1:10" ht="33.4" customHeight="1" x14ac:dyDescent="0.25">
      <c r="A85" s="1" t="s">
        <v>256</v>
      </c>
      <c r="B85" s="1" t="s">
        <v>19</v>
      </c>
      <c r="C85" s="1" t="s">
        <v>257</v>
      </c>
      <c r="D85" s="1" t="s">
        <v>258</v>
      </c>
      <c r="E85" s="1" t="s">
        <v>22</v>
      </c>
      <c r="F85" s="2">
        <v>1351.68</v>
      </c>
      <c r="G85" s="3">
        <v>0</v>
      </c>
      <c r="H85" s="3"/>
      <c r="I85" s="2">
        <f t="shared" ref="I85:I94" si="12">ROUND(G85*(1 + H85/100),2)</f>
        <v>0</v>
      </c>
      <c r="J85" s="2">
        <f t="shared" ref="J85:J94" si="13">ROUND(F85*I85,2)</f>
        <v>0</v>
      </c>
    </row>
    <row r="86" spans="1:10" ht="55.35" customHeight="1" x14ac:dyDescent="0.25">
      <c r="A86" s="1" t="s">
        <v>259</v>
      </c>
      <c r="B86" s="1" t="s">
        <v>19</v>
      </c>
      <c r="C86" s="1" t="s">
        <v>228</v>
      </c>
      <c r="D86" s="1" t="s">
        <v>229</v>
      </c>
      <c r="E86" s="1" t="s">
        <v>133</v>
      </c>
      <c r="F86" s="2">
        <v>3111</v>
      </c>
      <c r="G86" s="3">
        <v>0</v>
      </c>
      <c r="H86" s="3"/>
      <c r="I86" s="2">
        <f t="shared" si="12"/>
        <v>0</v>
      </c>
      <c r="J86" s="2">
        <f t="shared" si="13"/>
        <v>0</v>
      </c>
    </row>
    <row r="87" spans="1:10" ht="55.35" customHeight="1" x14ac:dyDescent="0.25">
      <c r="A87" s="1" t="s">
        <v>260</v>
      </c>
      <c r="B87" s="1" t="s">
        <v>19</v>
      </c>
      <c r="C87" s="1" t="s">
        <v>231</v>
      </c>
      <c r="D87" s="1" t="s">
        <v>232</v>
      </c>
      <c r="E87" s="1" t="s">
        <v>133</v>
      </c>
      <c r="F87" s="2">
        <v>774</v>
      </c>
      <c r="G87" s="3">
        <v>0</v>
      </c>
      <c r="H87" s="3"/>
      <c r="I87" s="2">
        <f t="shared" si="12"/>
        <v>0</v>
      </c>
      <c r="J87" s="2">
        <f t="shared" si="13"/>
        <v>0</v>
      </c>
    </row>
    <row r="88" spans="1:10" ht="55.35" customHeight="1" x14ac:dyDescent="0.25">
      <c r="A88" s="1" t="s">
        <v>261</v>
      </c>
      <c r="B88" s="1" t="s">
        <v>19</v>
      </c>
      <c r="C88" s="1" t="s">
        <v>234</v>
      </c>
      <c r="D88" s="1" t="s">
        <v>235</v>
      </c>
      <c r="E88" s="1" t="s">
        <v>133</v>
      </c>
      <c r="F88" s="2">
        <v>3210.6</v>
      </c>
      <c r="G88" s="3">
        <v>0</v>
      </c>
      <c r="H88" s="3"/>
      <c r="I88" s="2">
        <f t="shared" si="12"/>
        <v>0</v>
      </c>
      <c r="J88" s="2">
        <f t="shared" si="13"/>
        <v>0</v>
      </c>
    </row>
    <row r="89" spans="1:10" ht="55.9" customHeight="1" x14ac:dyDescent="0.25">
      <c r="A89" s="1" t="s">
        <v>262</v>
      </c>
      <c r="B89" s="1" t="s">
        <v>19</v>
      </c>
      <c r="C89" s="1" t="s">
        <v>237</v>
      </c>
      <c r="D89" s="1" t="s">
        <v>238</v>
      </c>
      <c r="E89" s="1" t="s">
        <v>133</v>
      </c>
      <c r="F89" s="2">
        <v>264.89999999999998</v>
      </c>
      <c r="G89" s="3">
        <v>0</v>
      </c>
      <c r="H89" s="3"/>
      <c r="I89" s="2">
        <f t="shared" si="12"/>
        <v>0</v>
      </c>
      <c r="J89" s="2">
        <f t="shared" si="13"/>
        <v>0</v>
      </c>
    </row>
    <row r="90" spans="1:10" ht="55.9" customHeight="1" x14ac:dyDescent="0.25">
      <c r="A90" s="1" t="s">
        <v>263</v>
      </c>
      <c r="B90" s="1" t="s">
        <v>19</v>
      </c>
      <c r="C90" s="1" t="s">
        <v>240</v>
      </c>
      <c r="D90" s="1" t="s">
        <v>241</v>
      </c>
      <c r="E90" s="1" t="s">
        <v>133</v>
      </c>
      <c r="F90" s="2">
        <v>3772</v>
      </c>
      <c r="G90" s="3">
        <v>0</v>
      </c>
      <c r="H90" s="3"/>
      <c r="I90" s="2">
        <f t="shared" si="12"/>
        <v>0</v>
      </c>
      <c r="J90" s="2">
        <f t="shared" si="13"/>
        <v>0</v>
      </c>
    </row>
    <row r="91" spans="1:10" ht="55.9" customHeight="1" x14ac:dyDescent="0.25">
      <c r="A91" s="1" t="s">
        <v>264</v>
      </c>
      <c r="B91" s="1" t="s">
        <v>19</v>
      </c>
      <c r="C91" s="1" t="s">
        <v>243</v>
      </c>
      <c r="D91" s="1" t="s">
        <v>244</v>
      </c>
      <c r="E91" s="1" t="s">
        <v>133</v>
      </c>
      <c r="F91" s="2">
        <v>2430</v>
      </c>
      <c r="G91" s="3">
        <v>0</v>
      </c>
      <c r="H91" s="3"/>
      <c r="I91" s="2">
        <f t="shared" si="12"/>
        <v>0</v>
      </c>
      <c r="J91" s="2">
        <f t="shared" si="13"/>
        <v>0</v>
      </c>
    </row>
    <row r="92" spans="1:10" ht="55.9" customHeight="1" x14ac:dyDescent="0.25">
      <c r="A92" s="1" t="s">
        <v>265</v>
      </c>
      <c r="B92" s="1" t="s">
        <v>19</v>
      </c>
      <c r="C92" s="1" t="s">
        <v>246</v>
      </c>
      <c r="D92" s="1" t="s">
        <v>247</v>
      </c>
      <c r="E92" s="1" t="s">
        <v>133</v>
      </c>
      <c r="F92" s="2">
        <v>1236</v>
      </c>
      <c r="G92" s="3">
        <v>0</v>
      </c>
      <c r="H92" s="3"/>
      <c r="I92" s="2">
        <f t="shared" si="12"/>
        <v>0</v>
      </c>
      <c r="J92" s="2">
        <f t="shared" si="13"/>
        <v>0</v>
      </c>
    </row>
    <row r="93" spans="1:10" ht="55.9" customHeight="1" x14ac:dyDescent="0.25">
      <c r="A93" s="1" t="s">
        <v>266</v>
      </c>
      <c r="B93" s="1" t="s">
        <v>19</v>
      </c>
      <c r="C93" s="1" t="s">
        <v>249</v>
      </c>
      <c r="D93" s="1" t="s">
        <v>250</v>
      </c>
      <c r="E93" s="1" t="s">
        <v>133</v>
      </c>
      <c r="F93" s="2">
        <v>329</v>
      </c>
      <c r="G93" s="3">
        <v>0</v>
      </c>
      <c r="H93" s="3"/>
      <c r="I93" s="2">
        <f t="shared" si="12"/>
        <v>0</v>
      </c>
      <c r="J93" s="2">
        <f t="shared" si="13"/>
        <v>0</v>
      </c>
    </row>
    <row r="94" spans="1:10" ht="83.65" customHeight="1" x14ac:dyDescent="0.25">
      <c r="A94" s="1" t="s">
        <v>267</v>
      </c>
      <c r="B94" s="1" t="s">
        <v>28</v>
      </c>
      <c r="C94" s="1" t="s">
        <v>268</v>
      </c>
      <c r="D94" s="1" t="s">
        <v>269</v>
      </c>
      <c r="E94" s="1" t="s">
        <v>105</v>
      </c>
      <c r="F94" s="2">
        <v>321.66000000000003</v>
      </c>
      <c r="G94" s="3">
        <v>0</v>
      </c>
      <c r="H94" s="3"/>
      <c r="I94" s="2">
        <f t="shared" si="12"/>
        <v>0</v>
      </c>
      <c r="J94" s="2">
        <f t="shared" si="13"/>
        <v>0</v>
      </c>
    </row>
    <row r="95" spans="1:10" x14ac:dyDescent="0.25">
      <c r="A95" s="1" t="s">
        <v>270</v>
      </c>
      <c r="B95" s="1"/>
      <c r="C95" s="1"/>
      <c r="D95" s="1" t="s">
        <v>271</v>
      </c>
    </row>
    <row r="96" spans="1:10" ht="32.450000000000003" customHeight="1" x14ac:dyDescent="0.25">
      <c r="A96" s="1" t="s">
        <v>272</v>
      </c>
      <c r="B96" s="1" t="s">
        <v>19</v>
      </c>
      <c r="C96" s="1" t="s">
        <v>273</v>
      </c>
      <c r="D96" s="1" t="s">
        <v>274</v>
      </c>
      <c r="E96" s="1" t="s">
        <v>22</v>
      </c>
      <c r="F96" s="2">
        <v>1573.08</v>
      </c>
      <c r="G96" s="3">
        <v>0</v>
      </c>
      <c r="H96" s="3"/>
      <c r="I96" s="2">
        <f t="shared" ref="I96:I105" si="14">ROUND(G96*(1 + H96/100),2)</f>
        <v>0</v>
      </c>
      <c r="J96" s="2">
        <f t="shared" ref="J96:J105" si="15">ROUND(F96*I96,2)</f>
        <v>0</v>
      </c>
    </row>
    <row r="97" spans="1:10" ht="51.4" customHeight="1" x14ac:dyDescent="0.25">
      <c r="A97" s="1" t="s">
        <v>275</v>
      </c>
      <c r="B97" s="1" t="s">
        <v>19</v>
      </c>
      <c r="C97" s="1" t="s">
        <v>276</v>
      </c>
      <c r="D97" s="1" t="s">
        <v>277</v>
      </c>
      <c r="E97" s="1" t="s">
        <v>133</v>
      </c>
      <c r="F97" s="2">
        <v>219.2</v>
      </c>
      <c r="G97" s="3">
        <v>0</v>
      </c>
      <c r="H97" s="3"/>
      <c r="I97" s="2">
        <f t="shared" si="14"/>
        <v>0</v>
      </c>
      <c r="J97" s="2">
        <f t="shared" si="15"/>
        <v>0</v>
      </c>
    </row>
    <row r="98" spans="1:10" ht="51.4" customHeight="1" x14ac:dyDescent="0.25">
      <c r="A98" s="1" t="s">
        <v>278</v>
      </c>
      <c r="B98" s="1" t="s">
        <v>19</v>
      </c>
      <c r="C98" s="1" t="s">
        <v>279</v>
      </c>
      <c r="D98" s="1" t="s">
        <v>280</v>
      </c>
      <c r="E98" s="1" t="s">
        <v>133</v>
      </c>
      <c r="F98" s="2">
        <v>6576.5</v>
      </c>
      <c r="G98" s="3">
        <v>0</v>
      </c>
      <c r="H98" s="3"/>
      <c r="I98" s="2">
        <f t="shared" si="14"/>
        <v>0</v>
      </c>
      <c r="J98" s="2">
        <f t="shared" si="15"/>
        <v>0</v>
      </c>
    </row>
    <row r="99" spans="1:10" ht="51.4" customHeight="1" x14ac:dyDescent="0.25">
      <c r="A99" s="1" t="s">
        <v>281</v>
      </c>
      <c r="B99" s="1" t="s">
        <v>19</v>
      </c>
      <c r="C99" s="1" t="s">
        <v>282</v>
      </c>
      <c r="D99" s="1" t="s">
        <v>283</v>
      </c>
      <c r="E99" s="1" t="s">
        <v>133</v>
      </c>
      <c r="F99" s="2">
        <v>3174.3</v>
      </c>
      <c r="G99" s="3">
        <v>0</v>
      </c>
      <c r="H99" s="3"/>
      <c r="I99" s="2">
        <f t="shared" si="14"/>
        <v>0</v>
      </c>
      <c r="J99" s="2">
        <f t="shared" si="15"/>
        <v>0</v>
      </c>
    </row>
    <row r="100" spans="1:10" ht="51.75" customHeight="1" x14ac:dyDescent="0.25">
      <c r="A100" s="1" t="s">
        <v>284</v>
      </c>
      <c r="B100" s="1" t="s">
        <v>19</v>
      </c>
      <c r="C100" s="1" t="s">
        <v>285</v>
      </c>
      <c r="D100" s="1" t="s">
        <v>286</v>
      </c>
      <c r="E100" s="1" t="s">
        <v>133</v>
      </c>
      <c r="F100" s="2">
        <v>5944.7</v>
      </c>
      <c r="G100" s="3">
        <v>0</v>
      </c>
      <c r="H100" s="3"/>
      <c r="I100" s="2">
        <f t="shared" si="14"/>
        <v>0</v>
      </c>
      <c r="J100" s="2">
        <f t="shared" si="15"/>
        <v>0</v>
      </c>
    </row>
    <row r="101" spans="1:10" ht="51.75" customHeight="1" x14ac:dyDescent="0.25">
      <c r="A101" s="1" t="s">
        <v>287</v>
      </c>
      <c r="B101" s="1" t="s">
        <v>19</v>
      </c>
      <c r="C101" s="1" t="s">
        <v>288</v>
      </c>
      <c r="D101" s="1" t="s">
        <v>289</v>
      </c>
      <c r="E101" s="1" t="s">
        <v>133</v>
      </c>
      <c r="F101" s="2">
        <v>1720.8</v>
      </c>
      <c r="G101" s="3">
        <v>0</v>
      </c>
      <c r="H101" s="3"/>
      <c r="I101" s="2">
        <f t="shared" si="14"/>
        <v>0</v>
      </c>
      <c r="J101" s="2">
        <f t="shared" si="15"/>
        <v>0</v>
      </c>
    </row>
    <row r="102" spans="1:10" ht="64.900000000000006" customHeight="1" x14ac:dyDescent="0.25">
      <c r="A102" s="1" t="s">
        <v>290</v>
      </c>
      <c r="B102" s="1" t="s">
        <v>28</v>
      </c>
      <c r="C102" s="1" t="s">
        <v>291</v>
      </c>
      <c r="D102" s="1" t="s">
        <v>292</v>
      </c>
      <c r="E102" s="1" t="s">
        <v>133</v>
      </c>
      <c r="F102" s="2">
        <v>35</v>
      </c>
      <c r="G102" s="3">
        <v>0</v>
      </c>
      <c r="H102" s="3"/>
      <c r="I102" s="2">
        <f t="shared" si="14"/>
        <v>0</v>
      </c>
      <c r="J102" s="2">
        <f t="shared" si="15"/>
        <v>0</v>
      </c>
    </row>
    <row r="103" spans="1:10" ht="54.4" customHeight="1" x14ac:dyDescent="0.25">
      <c r="A103" s="1" t="s">
        <v>293</v>
      </c>
      <c r="B103" s="1" t="s">
        <v>19</v>
      </c>
      <c r="C103" s="1" t="s">
        <v>294</v>
      </c>
      <c r="D103" s="1" t="s">
        <v>295</v>
      </c>
      <c r="E103" s="1" t="s">
        <v>105</v>
      </c>
      <c r="F103" s="2">
        <v>151.84</v>
      </c>
      <c r="G103" s="3">
        <v>0</v>
      </c>
      <c r="H103" s="3"/>
      <c r="I103" s="2">
        <f t="shared" si="14"/>
        <v>0</v>
      </c>
      <c r="J103" s="2">
        <f t="shared" si="15"/>
        <v>0</v>
      </c>
    </row>
    <row r="104" spans="1:10" ht="83.65" customHeight="1" x14ac:dyDescent="0.25">
      <c r="A104" s="1" t="s">
        <v>296</v>
      </c>
      <c r="B104" s="1" t="s">
        <v>28</v>
      </c>
      <c r="C104" s="1" t="s">
        <v>268</v>
      </c>
      <c r="D104" s="1" t="s">
        <v>269</v>
      </c>
      <c r="E104" s="1" t="s">
        <v>105</v>
      </c>
      <c r="F104" s="2">
        <v>80.510000000000005</v>
      </c>
      <c r="G104" s="3">
        <v>0</v>
      </c>
      <c r="H104" s="3"/>
      <c r="I104" s="2">
        <f t="shared" si="14"/>
        <v>0</v>
      </c>
      <c r="J104" s="2">
        <f t="shared" si="15"/>
        <v>0</v>
      </c>
    </row>
    <row r="105" spans="1:10" ht="35.1" customHeight="1" x14ac:dyDescent="0.25">
      <c r="A105" s="1" t="s">
        <v>297</v>
      </c>
      <c r="B105" s="1" t="s">
        <v>28</v>
      </c>
      <c r="C105" s="1" t="s">
        <v>298</v>
      </c>
      <c r="D105" s="1" t="s">
        <v>299</v>
      </c>
      <c r="E105" s="1" t="s">
        <v>22</v>
      </c>
      <c r="F105" s="2">
        <v>1919.57</v>
      </c>
      <c r="G105" s="3">
        <v>0</v>
      </c>
      <c r="H105" s="3"/>
      <c r="I105" s="2">
        <f t="shared" si="14"/>
        <v>0</v>
      </c>
      <c r="J105" s="2">
        <f t="shared" si="15"/>
        <v>0</v>
      </c>
    </row>
    <row r="106" spans="1:10" x14ac:dyDescent="0.25">
      <c r="A106" s="1" t="s">
        <v>300</v>
      </c>
      <c r="B106" s="1"/>
      <c r="C106" s="1"/>
      <c r="D106" s="1" t="s">
        <v>301</v>
      </c>
    </row>
    <row r="107" spans="1:10" ht="43.7" customHeight="1" x14ac:dyDescent="0.25">
      <c r="A107" s="1" t="s">
        <v>302</v>
      </c>
      <c r="B107" s="1" t="s">
        <v>19</v>
      </c>
      <c r="C107" s="1" t="s">
        <v>225</v>
      </c>
      <c r="D107" s="1" t="s">
        <v>226</v>
      </c>
      <c r="E107" s="1" t="s">
        <v>22</v>
      </c>
      <c r="F107" s="2">
        <v>185.15</v>
      </c>
      <c r="G107" s="3">
        <v>0</v>
      </c>
      <c r="H107" s="3"/>
      <c r="I107" s="2">
        <f t="shared" ref="I107:I113" si="16">ROUND(G107*(1 + H107/100),2)</f>
        <v>0</v>
      </c>
      <c r="J107" s="2">
        <f t="shared" ref="J107:J113" si="17">ROUND(F107*I107,2)</f>
        <v>0</v>
      </c>
    </row>
    <row r="108" spans="1:10" ht="49.5" customHeight="1" x14ac:dyDescent="0.25">
      <c r="A108" s="1" t="s">
        <v>303</v>
      </c>
      <c r="B108" s="1" t="s">
        <v>28</v>
      </c>
      <c r="C108" s="1" t="s">
        <v>252</v>
      </c>
      <c r="D108" s="1" t="s">
        <v>253</v>
      </c>
      <c r="E108" s="1" t="s">
        <v>105</v>
      </c>
      <c r="F108" s="2">
        <v>27.84</v>
      </c>
      <c r="G108" s="3">
        <v>0</v>
      </c>
      <c r="H108" s="3"/>
      <c r="I108" s="2">
        <f t="shared" si="16"/>
        <v>0</v>
      </c>
      <c r="J108" s="2">
        <f t="shared" si="17"/>
        <v>0</v>
      </c>
    </row>
    <row r="109" spans="1:10" ht="49.15" customHeight="1" x14ac:dyDescent="0.25">
      <c r="A109" s="1" t="s">
        <v>304</v>
      </c>
      <c r="B109" s="1" t="s">
        <v>19</v>
      </c>
      <c r="C109" s="1" t="s">
        <v>196</v>
      </c>
      <c r="D109" s="1" t="s">
        <v>197</v>
      </c>
      <c r="E109" s="1" t="s">
        <v>133</v>
      </c>
      <c r="F109" s="2">
        <v>86.4</v>
      </c>
      <c r="G109" s="3">
        <v>0</v>
      </c>
      <c r="H109" s="3"/>
      <c r="I109" s="2">
        <f t="shared" si="16"/>
        <v>0</v>
      </c>
      <c r="J109" s="2">
        <f t="shared" si="17"/>
        <v>0</v>
      </c>
    </row>
    <row r="110" spans="1:10" ht="49.9" customHeight="1" x14ac:dyDescent="0.25">
      <c r="A110" s="1" t="s">
        <v>305</v>
      </c>
      <c r="B110" s="1" t="s">
        <v>19</v>
      </c>
      <c r="C110" s="1" t="s">
        <v>199</v>
      </c>
      <c r="D110" s="1" t="s">
        <v>200</v>
      </c>
      <c r="E110" s="1" t="s">
        <v>133</v>
      </c>
      <c r="F110" s="2">
        <v>273.3</v>
      </c>
      <c r="G110" s="3">
        <v>0</v>
      </c>
      <c r="H110" s="3"/>
      <c r="I110" s="2">
        <f t="shared" si="16"/>
        <v>0</v>
      </c>
      <c r="J110" s="2">
        <f t="shared" si="17"/>
        <v>0</v>
      </c>
    </row>
    <row r="111" spans="1:10" ht="49.15" customHeight="1" x14ac:dyDescent="0.25">
      <c r="A111" s="1" t="s">
        <v>306</v>
      </c>
      <c r="B111" s="1" t="s">
        <v>19</v>
      </c>
      <c r="C111" s="1" t="s">
        <v>202</v>
      </c>
      <c r="D111" s="1" t="s">
        <v>203</v>
      </c>
      <c r="E111" s="1" t="s">
        <v>133</v>
      </c>
      <c r="F111" s="2">
        <v>381.8</v>
      </c>
      <c r="G111" s="3">
        <v>0</v>
      </c>
      <c r="H111" s="3"/>
      <c r="I111" s="2">
        <f t="shared" si="16"/>
        <v>0</v>
      </c>
      <c r="J111" s="2">
        <f t="shared" si="17"/>
        <v>0</v>
      </c>
    </row>
    <row r="112" spans="1:10" ht="49.5" customHeight="1" x14ac:dyDescent="0.25">
      <c r="A112" s="1" t="s">
        <v>307</v>
      </c>
      <c r="B112" s="1" t="s">
        <v>19</v>
      </c>
      <c r="C112" s="1" t="s">
        <v>205</v>
      </c>
      <c r="D112" s="1" t="s">
        <v>206</v>
      </c>
      <c r="E112" s="1" t="s">
        <v>133</v>
      </c>
      <c r="F112" s="2">
        <v>437.9</v>
      </c>
      <c r="G112" s="3">
        <v>0</v>
      </c>
      <c r="H112" s="3"/>
      <c r="I112" s="2">
        <f t="shared" si="16"/>
        <v>0</v>
      </c>
      <c r="J112" s="2">
        <f t="shared" si="17"/>
        <v>0</v>
      </c>
    </row>
    <row r="113" spans="1:10" ht="53.65" customHeight="1" x14ac:dyDescent="0.25">
      <c r="A113" s="1" t="s">
        <v>308</v>
      </c>
      <c r="B113" s="1" t="s">
        <v>19</v>
      </c>
      <c r="C113" s="1" t="s">
        <v>208</v>
      </c>
      <c r="D113" s="1" t="s">
        <v>209</v>
      </c>
      <c r="E113" s="1" t="s">
        <v>133</v>
      </c>
      <c r="F113" s="2">
        <v>260</v>
      </c>
      <c r="G113" s="3">
        <v>0</v>
      </c>
      <c r="H113" s="3"/>
      <c r="I113" s="2">
        <f t="shared" si="16"/>
        <v>0</v>
      </c>
      <c r="J113" s="2">
        <f t="shared" si="17"/>
        <v>0</v>
      </c>
    </row>
    <row r="114" spans="1:10" x14ac:dyDescent="0.25">
      <c r="A114" s="1" t="s">
        <v>309</v>
      </c>
      <c r="B114" s="1"/>
      <c r="C114" s="1"/>
      <c r="D114" s="1" t="s">
        <v>310</v>
      </c>
    </row>
    <row r="115" spans="1:10" x14ac:dyDescent="0.25">
      <c r="A115" s="1" t="s">
        <v>311</v>
      </c>
      <c r="B115" s="1"/>
      <c r="C115" s="1"/>
      <c r="D115" s="1" t="s">
        <v>312</v>
      </c>
    </row>
    <row r="116" spans="1:10" ht="45" customHeight="1" x14ac:dyDescent="0.25">
      <c r="A116" s="1" t="s">
        <v>313</v>
      </c>
      <c r="B116" s="1" t="s">
        <v>19</v>
      </c>
      <c r="C116" s="1" t="s">
        <v>314</v>
      </c>
      <c r="D116" s="1" t="s">
        <v>315</v>
      </c>
      <c r="E116" s="1" t="s">
        <v>76</v>
      </c>
      <c r="F116" s="2">
        <v>911.6</v>
      </c>
      <c r="G116" s="3">
        <v>0</v>
      </c>
      <c r="H116" s="3"/>
      <c r="I116" s="2">
        <f t="shared" ref="I116:I128" si="18">ROUND(G116*(1 + H116/100),2)</f>
        <v>0</v>
      </c>
      <c r="J116" s="2">
        <f t="shared" ref="J116:J128" si="19">ROUND(F116*I116,2)</f>
        <v>0</v>
      </c>
    </row>
    <row r="117" spans="1:10" ht="81.95" customHeight="1" x14ac:dyDescent="0.25">
      <c r="A117" s="1" t="s">
        <v>316</v>
      </c>
      <c r="B117" s="1" t="s">
        <v>28</v>
      </c>
      <c r="C117" s="1" t="s">
        <v>317</v>
      </c>
      <c r="D117" s="1" t="s">
        <v>318</v>
      </c>
      <c r="E117" s="1" t="s">
        <v>133</v>
      </c>
      <c r="F117" s="2">
        <v>444.08</v>
      </c>
      <c r="G117" s="3">
        <v>0</v>
      </c>
      <c r="H117" s="3"/>
      <c r="I117" s="2">
        <f t="shared" si="18"/>
        <v>0</v>
      </c>
      <c r="J117" s="2">
        <f t="shared" si="19"/>
        <v>0</v>
      </c>
    </row>
    <row r="118" spans="1:10" ht="76.150000000000006" customHeight="1" x14ac:dyDescent="0.25">
      <c r="A118" s="1" t="s">
        <v>319</v>
      </c>
      <c r="B118" s="1" t="s">
        <v>28</v>
      </c>
      <c r="C118" s="1" t="s">
        <v>320</v>
      </c>
      <c r="D118" s="1" t="s">
        <v>321</v>
      </c>
      <c r="E118" s="1" t="s">
        <v>322</v>
      </c>
      <c r="F118" s="2">
        <v>937.09</v>
      </c>
      <c r="G118" s="3">
        <v>0</v>
      </c>
      <c r="H118" s="3"/>
      <c r="I118" s="2">
        <f t="shared" si="18"/>
        <v>0</v>
      </c>
      <c r="J118" s="2">
        <f t="shared" si="19"/>
        <v>0</v>
      </c>
    </row>
    <row r="119" spans="1:10" ht="85.9" customHeight="1" x14ac:dyDescent="0.25">
      <c r="A119" s="1" t="s">
        <v>323</v>
      </c>
      <c r="B119" s="1" t="s">
        <v>28</v>
      </c>
      <c r="C119" s="1" t="s">
        <v>324</v>
      </c>
      <c r="D119" s="1" t="s">
        <v>325</v>
      </c>
      <c r="E119" s="1" t="s">
        <v>322</v>
      </c>
      <c r="F119" s="2">
        <v>2626.95</v>
      </c>
      <c r="G119" s="3">
        <v>0</v>
      </c>
      <c r="H119" s="3"/>
      <c r="I119" s="2">
        <f t="shared" si="18"/>
        <v>0</v>
      </c>
      <c r="J119" s="2">
        <f t="shared" si="19"/>
        <v>0</v>
      </c>
    </row>
    <row r="120" spans="1:10" ht="26.65" customHeight="1" x14ac:dyDescent="0.25">
      <c r="A120" s="1" t="s">
        <v>326</v>
      </c>
      <c r="B120" s="1" t="s">
        <v>28</v>
      </c>
      <c r="C120" s="1" t="s">
        <v>327</v>
      </c>
      <c r="D120" s="1" t="s">
        <v>328</v>
      </c>
      <c r="E120" s="1" t="s">
        <v>133</v>
      </c>
      <c r="F120" s="2">
        <v>168.03</v>
      </c>
      <c r="G120" s="3">
        <v>0</v>
      </c>
      <c r="H120" s="3"/>
      <c r="I120" s="2">
        <f t="shared" si="18"/>
        <v>0</v>
      </c>
      <c r="J120" s="2">
        <f t="shared" si="19"/>
        <v>0</v>
      </c>
    </row>
    <row r="121" spans="1:10" ht="33.4" customHeight="1" x14ac:dyDescent="0.25">
      <c r="A121" s="1" t="s">
        <v>329</v>
      </c>
      <c r="B121" s="1" t="s">
        <v>28</v>
      </c>
      <c r="C121" s="1" t="s">
        <v>330</v>
      </c>
      <c r="D121" s="1" t="s">
        <v>331</v>
      </c>
      <c r="E121" s="1" t="s">
        <v>133</v>
      </c>
      <c r="F121" s="2">
        <v>137.49</v>
      </c>
      <c r="G121" s="3">
        <v>0</v>
      </c>
      <c r="H121" s="3"/>
      <c r="I121" s="2">
        <f t="shared" si="18"/>
        <v>0</v>
      </c>
      <c r="J121" s="2">
        <f t="shared" si="19"/>
        <v>0</v>
      </c>
    </row>
    <row r="122" spans="1:10" ht="35.65" customHeight="1" x14ac:dyDescent="0.25">
      <c r="A122" s="1" t="s">
        <v>332</v>
      </c>
      <c r="B122" s="1" t="s">
        <v>28</v>
      </c>
      <c r="C122" s="1" t="s">
        <v>333</v>
      </c>
      <c r="D122" s="1" t="s">
        <v>334</v>
      </c>
      <c r="E122" s="1" t="s">
        <v>51</v>
      </c>
      <c r="F122" s="2">
        <v>884</v>
      </c>
      <c r="G122" s="3">
        <v>0</v>
      </c>
      <c r="H122" s="3"/>
      <c r="I122" s="2">
        <f t="shared" si="18"/>
        <v>0</v>
      </c>
      <c r="J122" s="2">
        <f t="shared" si="19"/>
        <v>0</v>
      </c>
    </row>
    <row r="123" spans="1:10" ht="35.65" customHeight="1" x14ac:dyDescent="0.25">
      <c r="A123" s="1" t="s">
        <v>335</v>
      </c>
      <c r="B123" s="1" t="s">
        <v>28</v>
      </c>
      <c r="C123" s="1" t="s">
        <v>336</v>
      </c>
      <c r="D123" s="1" t="s">
        <v>337</v>
      </c>
      <c r="E123" s="1" t="s">
        <v>51</v>
      </c>
      <c r="F123" s="2">
        <v>288</v>
      </c>
      <c r="G123" s="3">
        <v>0</v>
      </c>
      <c r="H123" s="3"/>
      <c r="I123" s="2">
        <f t="shared" si="18"/>
        <v>0</v>
      </c>
      <c r="J123" s="2">
        <f t="shared" si="19"/>
        <v>0</v>
      </c>
    </row>
    <row r="124" spans="1:10" ht="18.399999999999999" customHeight="1" x14ac:dyDescent="0.25">
      <c r="A124" s="1" t="s">
        <v>338</v>
      </c>
      <c r="B124" s="1" t="s">
        <v>28</v>
      </c>
      <c r="C124" s="1" t="s">
        <v>339</v>
      </c>
      <c r="D124" s="1" t="s">
        <v>340</v>
      </c>
      <c r="E124" s="1" t="s">
        <v>133</v>
      </c>
      <c r="F124" s="2">
        <v>471.5</v>
      </c>
      <c r="G124" s="3">
        <v>0</v>
      </c>
      <c r="H124" s="3"/>
      <c r="I124" s="2">
        <f t="shared" si="18"/>
        <v>0</v>
      </c>
      <c r="J124" s="2">
        <f t="shared" si="19"/>
        <v>0</v>
      </c>
    </row>
    <row r="125" spans="1:10" ht="49.5" customHeight="1" x14ac:dyDescent="0.25">
      <c r="A125" s="1" t="s">
        <v>341</v>
      </c>
      <c r="B125" s="1" t="s">
        <v>19</v>
      </c>
      <c r="C125" s="1" t="s">
        <v>342</v>
      </c>
      <c r="D125" s="1" t="s">
        <v>343</v>
      </c>
      <c r="E125" s="1" t="s">
        <v>26</v>
      </c>
      <c r="F125" s="2">
        <v>164.1</v>
      </c>
      <c r="G125" s="3">
        <v>0</v>
      </c>
      <c r="H125" s="3"/>
      <c r="I125" s="2">
        <f t="shared" si="18"/>
        <v>0</v>
      </c>
      <c r="J125" s="2">
        <f t="shared" si="19"/>
        <v>0</v>
      </c>
    </row>
    <row r="126" spans="1:10" ht="44.65" customHeight="1" x14ac:dyDescent="0.25">
      <c r="A126" s="1" t="s">
        <v>344</v>
      </c>
      <c r="B126" s="1" t="s">
        <v>19</v>
      </c>
      <c r="C126" s="1" t="s">
        <v>345</v>
      </c>
      <c r="D126" s="1" t="s">
        <v>346</v>
      </c>
      <c r="E126" s="1" t="s">
        <v>26</v>
      </c>
      <c r="F126" s="2">
        <v>54.24</v>
      </c>
      <c r="G126" s="3">
        <v>0</v>
      </c>
      <c r="H126" s="3"/>
      <c r="I126" s="2">
        <f t="shared" si="18"/>
        <v>0</v>
      </c>
      <c r="J126" s="2">
        <f t="shared" si="19"/>
        <v>0</v>
      </c>
    </row>
    <row r="127" spans="1:10" ht="44.65" customHeight="1" x14ac:dyDescent="0.25">
      <c r="A127" s="1" t="s">
        <v>347</v>
      </c>
      <c r="B127" s="1" t="s">
        <v>28</v>
      </c>
      <c r="C127" s="1" t="s">
        <v>348</v>
      </c>
      <c r="D127" s="1" t="s">
        <v>349</v>
      </c>
      <c r="E127" s="1" t="s">
        <v>26</v>
      </c>
      <c r="F127" s="2">
        <v>76.930000000000007</v>
      </c>
      <c r="G127" s="3">
        <v>0</v>
      </c>
      <c r="H127" s="3"/>
      <c r="I127" s="2">
        <f t="shared" si="18"/>
        <v>0</v>
      </c>
      <c r="J127" s="2">
        <f t="shared" si="19"/>
        <v>0</v>
      </c>
    </row>
    <row r="128" spans="1:10" ht="42.4" customHeight="1" x14ac:dyDescent="0.25">
      <c r="A128" s="1" t="s">
        <v>350</v>
      </c>
      <c r="B128" s="1" t="s">
        <v>28</v>
      </c>
      <c r="C128" s="1" t="s">
        <v>351</v>
      </c>
      <c r="D128" s="1" t="s">
        <v>352</v>
      </c>
      <c r="E128" s="1" t="s">
        <v>26</v>
      </c>
      <c r="F128" s="2">
        <v>17.52</v>
      </c>
      <c r="G128" s="3">
        <v>0</v>
      </c>
      <c r="H128" s="3"/>
      <c r="I128" s="2">
        <f t="shared" si="18"/>
        <v>0</v>
      </c>
      <c r="J128" s="2">
        <f t="shared" si="19"/>
        <v>0</v>
      </c>
    </row>
    <row r="129" spans="1:10" ht="30" x14ac:dyDescent="0.25">
      <c r="A129" s="1" t="s">
        <v>353</v>
      </c>
      <c r="B129" s="1"/>
      <c r="C129" s="1"/>
      <c r="D129" s="1" t="s">
        <v>354</v>
      </c>
    </row>
    <row r="130" spans="1:10" ht="45" customHeight="1" x14ac:dyDescent="0.25">
      <c r="A130" s="1" t="s">
        <v>355</v>
      </c>
      <c r="B130" s="1" t="s">
        <v>19</v>
      </c>
      <c r="C130" s="1" t="s">
        <v>314</v>
      </c>
      <c r="D130" s="1" t="s">
        <v>315</v>
      </c>
      <c r="E130" s="1" t="s">
        <v>76</v>
      </c>
      <c r="F130" s="2">
        <v>212.44</v>
      </c>
      <c r="G130" s="3">
        <v>0</v>
      </c>
      <c r="H130" s="3"/>
      <c r="I130" s="2">
        <f t="shared" ref="I130:I140" si="20">ROUND(G130*(1 + H130/100),2)</f>
        <v>0</v>
      </c>
      <c r="J130" s="2">
        <f t="shared" ref="J130:J140" si="21">ROUND(F130*I130,2)</f>
        <v>0</v>
      </c>
    </row>
    <row r="131" spans="1:10" ht="65.650000000000006" customHeight="1" x14ac:dyDescent="0.25">
      <c r="A131" s="1" t="s">
        <v>356</v>
      </c>
      <c r="B131" s="1" t="s">
        <v>28</v>
      </c>
      <c r="C131" s="1" t="s">
        <v>320</v>
      </c>
      <c r="D131" s="1" t="s">
        <v>357</v>
      </c>
      <c r="E131" s="1" t="s">
        <v>322</v>
      </c>
      <c r="F131" s="2">
        <v>430.06</v>
      </c>
      <c r="G131" s="3">
        <v>0</v>
      </c>
      <c r="H131" s="3"/>
      <c r="I131" s="2">
        <f t="shared" si="20"/>
        <v>0</v>
      </c>
      <c r="J131" s="2">
        <f t="shared" si="21"/>
        <v>0</v>
      </c>
    </row>
    <row r="132" spans="1:10" ht="81.95" customHeight="1" x14ac:dyDescent="0.25">
      <c r="A132" s="1" t="s">
        <v>358</v>
      </c>
      <c r="B132" s="1" t="s">
        <v>28</v>
      </c>
      <c r="C132" s="1" t="s">
        <v>317</v>
      </c>
      <c r="D132" s="1" t="s">
        <v>318</v>
      </c>
      <c r="E132" s="1" t="s">
        <v>133</v>
      </c>
      <c r="F132" s="2">
        <v>53.6</v>
      </c>
      <c r="G132" s="3">
        <v>0</v>
      </c>
      <c r="H132" s="3"/>
      <c r="I132" s="2">
        <f t="shared" si="20"/>
        <v>0</v>
      </c>
      <c r="J132" s="2">
        <f t="shared" si="21"/>
        <v>0</v>
      </c>
    </row>
    <row r="133" spans="1:10" ht="76.150000000000006" customHeight="1" x14ac:dyDescent="0.25">
      <c r="A133" s="1" t="s">
        <v>359</v>
      </c>
      <c r="B133" s="1" t="s">
        <v>28</v>
      </c>
      <c r="C133" s="1" t="s">
        <v>324</v>
      </c>
      <c r="D133" s="1" t="s">
        <v>360</v>
      </c>
      <c r="E133" s="1" t="s">
        <v>322</v>
      </c>
      <c r="F133" s="2">
        <v>257.08</v>
      </c>
      <c r="G133" s="3">
        <v>0</v>
      </c>
      <c r="H133" s="3"/>
      <c r="I133" s="2">
        <f t="shared" si="20"/>
        <v>0</v>
      </c>
      <c r="J133" s="2">
        <f t="shared" si="21"/>
        <v>0</v>
      </c>
    </row>
    <row r="134" spans="1:10" ht="33.4" customHeight="1" x14ac:dyDescent="0.25">
      <c r="A134" s="1" t="s">
        <v>361</v>
      </c>
      <c r="B134" s="1" t="s">
        <v>28</v>
      </c>
      <c r="C134" s="1" t="s">
        <v>330</v>
      </c>
      <c r="D134" s="1" t="s">
        <v>331</v>
      </c>
      <c r="E134" s="1" t="s">
        <v>133</v>
      </c>
      <c r="F134" s="2">
        <v>11.78</v>
      </c>
      <c r="G134" s="3">
        <v>0</v>
      </c>
      <c r="H134" s="3"/>
      <c r="I134" s="2">
        <f t="shared" si="20"/>
        <v>0</v>
      </c>
      <c r="J134" s="2">
        <f t="shared" si="21"/>
        <v>0</v>
      </c>
    </row>
    <row r="135" spans="1:10" ht="26.65" customHeight="1" x14ac:dyDescent="0.25">
      <c r="A135" s="1" t="s">
        <v>362</v>
      </c>
      <c r="B135" s="1" t="s">
        <v>28</v>
      </c>
      <c r="C135" s="1" t="s">
        <v>327</v>
      </c>
      <c r="D135" s="1" t="s">
        <v>328</v>
      </c>
      <c r="E135" s="1" t="s">
        <v>133</v>
      </c>
      <c r="F135" s="2">
        <v>23.3</v>
      </c>
      <c r="G135" s="3">
        <v>0</v>
      </c>
      <c r="H135" s="3"/>
      <c r="I135" s="2">
        <f t="shared" si="20"/>
        <v>0</v>
      </c>
      <c r="J135" s="2">
        <f t="shared" si="21"/>
        <v>0</v>
      </c>
    </row>
    <row r="136" spans="1:10" ht="18.399999999999999" customHeight="1" x14ac:dyDescent="0.25">
      <c r="A136" s="1" t="s">
        <v>363</v>
      </c>
      <c r="B136" s="1" t="s">
        <v>28</v>
      </c>
      <c r="C136" s="1" t="s">
        <v>339</v>
      </c>
      <c r="D136" s="1" t="s">
        <v>340</v>
      </c>
      <c r="E136" s="1" t="s">
        <v>133</v>
      </c>
      <c r="F136" s="2">
        <v>58</v>
      </c>
      <c r="G136" s="3">
        <v>0</v>
      </c>
      <c r="H136" s="3"/>
      <c r="I136" s="2">
        <f t="shared" si="20"/>
        <v>0</v>
      </c>
      <c r="J136" s="2">
        <f t="shared" si="21"/>
        <v>0</v>
      </c>
    </row>
    <row r="137" spans="1:10" ht="35.65" customHeight="1" x14ac:dyDescent="0.25">
      <c r="A137" s="1" t="s">
        <v>364</v>
      </c>
      <c r="B137" s="1" t="s">
        <v>28</v>
      </c>
      <c r="C137" s="1" t="s">
        <v>336</v>
      </c>
      <c r="D137" s="1" t="s">
        <v>337</v>
      </c>
      <c r="E137" s="1" t="s">
        <v>51</v>
      </c>
      <c r="F137" s="2">
        <v>12</v>
      </c>
      <c r="G137" s="3">
        <v>0</v>
      </c>
      <c r="H137" s="3"/>
      <c r="I137" s="2">
        <f t="shared" si="20"/>
        <v>0</v>
      </c>
      <c r="J137" s="2">
        <f t="shared" si="21"/>
        <v>0</v>
      </c>
    </row>
    <row r="138" spans="1:10" ht="35.65" customHeight="1" x14ac:dyDescent="0.25">
      <c r="A138" s="1" t="s">
        <v>365</v>
      </c>
      <c r="B138" s="1" t="s">
        <v>28</v>
      </c>
      <c r="C138" s="1" t="s">
        <v>333</v>
      </c>
      <c r="D138" s="1" t="s">
        <v>334</v>
      </c>
      <c r="E138" s="1" t="s">
        <v>51</v>
      </c>
      <c r="F138" s="2">
        <v>104</v>
      </c>
      <c r="G138" s="3">
        <v>0</v>
      </c>
      <c r="H138" s="3"/>
      <c r="I138" s="2">
        <f t="shared" si="20"/>
        <v>0</v>
      </c>
      <c r="J138" s="2">
        <f t="shared" si="21"/>
        <v>0</v>
      </c>
    </row>
    <row r="139" spans="1:10" ht="49.5" customHeight="1" x14ac:dyDescent="0.25">
      <c r="A139" s="1" t="s">
        <v>366</v>
      </c>
      <c r="B139" s="1" t="s">
        <v>19</v>
      </c>
      <c r="C139" s="1" t="s">
        <v>342</v>
      </c>
      <c r="D139" s="1" t="s">
        <v>343</v>
      </c>
      <c r="E139" s="1" t="s">
        <v>26</v>
      </c>
      <c r="F139" s="2">
        <v>22.64</v>
      </c>
      <c r="G139" s="3">
        <v>0</v>
      </c>
      <c r="H139" s="3"/>
      <c r="I139" s="2">
        <f t="shared" si="20"/>
        <v>0</v>
      </c>
      <c r="J139" s="2">
        <f t="shared" si="21"/>
        <v>0</v>
      </c>
    </row>
    <row r="140" spans="1:10" ht="44.65" customHeight="1" x14ac:dyDescent="0.25">
      <c r="A140" s="1" t="s">
        <v>367</v>
      </c>
      <c r="B140" s="1" t="s">
        <v>28</v>
      </c>
      <c r="C140" s="1" t="s">
        <v>348</v>
      </c>
      <c r="D140" s="1" t="s">
        <v>349</v>
      </c>
      <c r="E140" s="1" t="s">
        <v>26</v>
      </c>
      <c r="F140" s="2">
        <v>14.15</v>
      </c>
      <c r="G140" s="3">
        <v>0</v>
      </c>
      <c r="H140" s="3"/>
      <c r="I140" s="2">
        <f t="shared" si="20"/>
        <v>0</v>
      </c>
      <c r="J140" s="2">
        <f t="shared" si="21"/>
        <v>0</v>
      </c>
    </row>
    <row r="141" spans="1:10" ht="30" x14ac:dyDescent="0.25">
      <c r="A141" s="1" t="s">
        <v>368</v>
      </c>
      <c r="B141" s="1"/>
      <c r="C141" s="1"/>
      <c r="D141" s="1" t="s">
        <v>369</v>
      </c>
    </row>
    <row r="142" spans="1:10" ht="45" customHeight="1" x14ac:dyDescent="0.25">
      <c r="A142" s="1" t="s">
        <v>370</v>
      </c>
      <c r="B142" s="1" t="s">
        <v>19</v>
      </c>
      <c r="C142" s="1" t="s">
        <v>314</v>
      </c>
      <c r="D142" s="1" t="s">
        <v>315</v>
      </c>
      <c r="E142" s="1" t="s">
        <v>76</v>
      </c>
      <c r="F142" s="2">
        <v>1299</v>
      </c>
      <c r="G142" s="3">
        <v>0</v>
      </c>
      <c r="H142" s="3"/>
      <c r="I142" s="2">
        <f>ROUND(G142*(1 + H142/100),2)</f>
        <v>0</v>
      </c>
      <c r="J142" s="2">
        <f>ROUND(F142*I142,2)</f>
        <v>0</v>
      </c>
    </row>
    <row r="143" spans="1:10" ht="77.45" customHeight="1" x14ac:dyDescent="0.25">
      <c r="A143" s="1" t="s">
        <v>371</v>
      </c>
      <c r="B143" s="1" t="s">
        <v>28</v>
      </c>
      <c r="C143" s="1" t="s">
        <v>372</v>
      </c>
      <c r="D143" s="1" t="s">
        <v>373</v>
      </c>
      <c r="E143" s="1" t="s">
        <v>22</v>
      </c>
      <c r="F143" s="2">
        <v>1299</v>
      </c>
      <c r="G143" s="3">
        <v>0</v>
      </c>
      <c r="H143" s="3"/>
      <c r="I143" s="2">
        <f>ROUND(G143*(1 + H143/100),2)</f>
        <v>0</v>
      </c>
      <c r="J143" s="2">
        <f>ROUND(F143*I143,2)</f>
        <v>0</v>
      </c>
    </row>
    <row r="144" spans="1:10" ht="49.5" customHeight="1" x14ac:dyDescent="0.25">
      <c r="A144" s="1" t="s">
        <v>374</v>
      </c>
      <c r="B144" s="1" t="s">
        <v>19</v>
      </c>
      <c r="C144" s="1" t="s">
        <v>342</v>
      </c>
      <c r="D144" s="1" t="s">
        <v>343</v>
      </c>
      <c r="E144" s="1" t="s">
        <v>26</v>
      </c>
      <c r="F144" s="2">
        <v>277.39999999999998</v>
      </c>
      <c r="G144" s="3">
        <v>0</v>
      </c>
      <c r="H144" s="3"/>
      <c r="I144" s="2">
        <f>ROUND(G144*(1 + H144/100),2)</f>
        <v>0</v>
      </c>
      <c r="J144" s="2">
        <f>ROUND(F144*I144,2)</f>
        <v>0</v>
      </c>
    </row>
    <row r="145" spans="1:10" ht="44.65" customHeight="1" x14ac:dyDescent="0.25">
      <c r="A145" s="1" t="s">
        <v>375</v>
      </c>
      <c r="B145" s="1" t="s">
        <v>28</v>
      </c>
      <c r="C145" s="1" t="s">
        <v>348</v>
      </c>
      <c r="D145" s="1" t="s">
        <v>349</v>
      </c>
      <c r="E145" s="1" t="s">
        <v>26</v>
      </c>
      <c r="F145" s="2">
        <v>184</v>
      </c>
      <c r="G145" s="3">
        <v>0</v>
      </c>
      <c r="H145" s="3"/>
      <c r="I145" s="2">
        <f>ROUND(G145*(1 + H145/100),2)</f>
        <v>0</v>
      </c>
      <c r="J145" s="2">
        <f>ROUND(F145*I145,2)</f>
        <v>0</v>
      </c>
    </row>
    <row r="146" spans="1:10" x14ac:dyDescent="0.25">
      <c r="A146" s="1" t="s">
        <v>376</v>
      </c>
      <c r="B146" s="1"/>
      <c r="C146" s="1"/>
      <c r="D146" s="1" t="s">
        <v>377</v>
      </c>
    </row>
    <row r="147" spans="1:10" ht="23.85" customHeight="1" x14ac:dyDescent="0.25">
      <c r="A147" s="1" t="s">
        <v>378</v>
      </c>
      <c r="B147" s="1" t="s">
        <v>28</v>
      </c>
      <c r="C147" s="1" t="s">
        <v>379</v>
      </c>
      <c r="D147" s="1" t="s">
        <v>380</v>
      </c>
      <c r="E147" s="1" t="s">
        <v>51</v>
      </c>
      <c r="F147" s="2">
        <v>4757</v>
      </c>
      <c r="G147" s="3">
        <v>0</v>
      </c>
      <c r="H147" s="3"/>
      <c r="I147" s="2">
        <f t="shared" ref="I147:I177" si="22">ROUND(G147*(1 + H147/100),2)</f>
        <v>0</v>
      </c>
      <c r="J147" s="2">
        <f t="shared" ref="J147:J177" si="23">ROUND(F147*I147,2)</f>
        <v>0</v>
      </c>
    </row>
    <row r="148" spans="1:10" ht="25.15" customHeight="1" x14ac:dyDescent="0.25">
      <c r="A148" s="1" t="s">
        <v>381</v>
      </c>
      <c r="B148" s="1" t="s">
        <v>28</v>
      </c>
      <c r="C148" s="1" t="s">
        <v>382</v>
      </c>
      <c r="D148" s="1" t="s">
        <v>383</v>
      </c>
      <c r="E148" s="1" t="s">
        <v>47</v>
      </c>
      <c r="F148" s="2">
        <v>2233</v>
      </c>
      <c r="G148" s="3">
        <v>0</v>
      </c>
      <c r="H148" s="3"/>
      <c r="I148" s="2">
        <f t="shared" si="22"/>
        <v>0</v>
      </c>
      <c r="J148" s="2">
        <f t="shared" si="23"/>
        <v>0</v>
      </c>
    </row>
    <row r="149" spans="1:10" ht="24.4" customHeight="1" x14ac:dyDescent="0.25">
      <c r="A149" s="1" t="s">
        <v>384</v>
      </c>
      <c r="B149" s="1" t="s">
        <v>28</v>
      </c>
      <c r="C149" s="1" t="s">
        <v>385</v>
      </c>
      <c r="D149" s="1" t="s">
        <v>386</v>
      </c>
      <c r="E149" s="1" t="s">
        <v>51</v>
      </c>
      <c r="F149" s="2">
        <v>882</v>
      </c>
      <c r="G149" s="3">
        <v>0</v>
      </c>
      <c r="H149" s="3"/>
      <c r="I149" s="2">
        <f t="shared" si="22"/>
        <v>0</v>
      </c>
      <c r="J149" s="2">
        <f t="shared" si="23"/>
        <v>0</v>
      </c>
    </row>
    <row r="150" spans="1:10" ht="93.6" customHeight="1" x14ac:dyDescent="0.25">
      <c r="A150" s="1" t="s">
        <v>387</v>
      </c>
      <c r="B150" s="1" t="s">
        <v>28</v>
      </c>
      <c r="C150" s="1" t="s">
        <v>388</v>
      </c>
      <c r="D150" s="1" t="s">
        <v>389</v>
      </c>
      <c r="E150" s="1" t="s">
        <v>133</v>
      </c>
      <c r="F150" s="2">
        <v>4000</v>
      </c>
      <c r="G150" s="3">
        <v>0</v>
      </c>
      <c r="H150" s="3"/>
      <c r="I150" s="2">
        <f t="shared" si="22"/>
        <v>0</v>
      </c>
      <c r="J150" s="2">
        <f t="shared" si="23"/>
        <v>0</v>
      </c>
    </row>
    <row r="151" spans="1:10" ht="92.25" customHeight="1" x14ac:dyDescent="0.25">
      <c r="A151" s="1" t="s">
        <v>390</v>
      </c>
      <c r="B151" s="1" t="s">
        <v>28</v>
      </c>
      <c r="C151" s="1" t="s">
        <v>391</v>
      </c>
      <c r="D151" s="1" t="s">
        <v>392</v>
      </c>
      <c r="E151" s="1" t="s">
        <v>133</v>
      </c>
      <c r="F151" s="2">
        <v>4686</v>
      </c>
      <c r="G151" s="3">
        <v>0</v>
      </c>
      <c r="H151" s="3"/>
      <c r="I151" s="2">
        <f t="shared" si="22"/>
        <v>0</v>
      </c>
      <c r="J151" s="2">
        <f t="shared" si="23"/>
        <v>0</v>
      </c>
    </row>
    <row r="152" spans="1:10" ht="95.85" customHeight="1" x14ac:dyDescent="0.25">
      <c r="A152" s="1" t="s">
        <v>393</v>
      </c>
      <c r="B152" s="1" t="s">
        <v>28</v>
      </c>
      <c r="C152" s="1" t="s">
        <v>394</v>
      </c>
      <c r="D152" s="1" t="s">
        <v>395</v>
      </c>
      <c r="E152" s="1" t="s">
        <v>133</v>
      </c>
      <c r="F152" s="2">
        <v>4336</v>
      </c>
      <c r="G152" s="3">
        <v>0</v>
      </c>
      <c r="H152" s="3"/>
      <c r="I152" s="2">
        <f t="shared" si="22"/>
        <v>0</v>
      </c>
      <c r="J152" s="2">
        <f t="shared" si="23"/>
        <v>0</v>
      </c>
    </row>
    <row r="153" spans="1:10" ht="96.75" customHeight="1" x14ac:dyDescent="0.25">
      <c r="A153" s="1" t="s">
        <v>396</v>
      </c>
      <c r="B153" s="1" t="s">
        <v>28</v>
      </c>
      <c r="C153" s="1" t="s">
        <v>397</v>
      </c>
      <c r="D153" s="1" t="s">
        <v>398</v>
      </c>
      <c r="E153" s="1" t="s">
        <v>133</v>
      </c>
      <c r="F153" s="2">
        <v>1910</v>
      </c>
      <c r="G153" s="3">
        <v>0</v>
      </c>
      <c r="H153" s="3"/>
      <c r="I153" s="2">
        <f t="shared" si="22"/>
        <v>0</v>
      </c>
      <c r="J153" s="2">
        <f t="shared" si="23"/>
        <v>0</v>
      </c>
    </row>
    <row r="154" spans="1:10" ht="99" customHeight="1" x14ac:dyDescent="0.25">
      <c r="A154" s="1" t="s">
        <v>399</v>
      </c>
      <c r="B154" s="1" t="s">
        <v>28</v>
      </c>
      <c r="C154" s="1" t="s">
        <v>400</v>
      </c>
      <c r="D154" s="1" t="s">
        <v>401</v>
      </c>
      <c r="E154" s="1" t="s">
        <v>133</v>
      </c>
      <c r="F154" s="2">
        <v>1734</v>
      </c>
      <c r="G154" s="3">
        <v>0</v>
      </c>
      <c r="H154" s="3"/>
      <c r="I154" s="2">
        <f t="shared" si="22"/>
        <v>0</v>
      </c>
      <c r="J154" s="2">
        <f t="shared" si="23"/>
        <v>0</v>
      </c>
    </row>
    <row r="155" spans="1:10" ht="101.65" customHeight="1" x14ac:dyDescent="0.25">
      <c r="A155" s="1" t="s">
        <v>402</v>
      </c>
      <c r="B155" s="1" t="s">
        <v>28</v>
      </c>
      <c r="C155" s="1" t="s">
        <v>403</v>
      </c>
      <c r="D155" s="1" t="s">
        <v>404</v>
      </c>
      <c r="E155" s="1" t="s">
        <v>133</v>
      </c>
      <c r="F155" s="2">
        <v>1167</v>
      </c>
      <c r="G155" s="3">
        <v>0</v>
      </c>
      <c r="H155" s="3"/>
      <c r="I155" s="2">
        <f t="shared" si="22"/>
        <v>0</v>
      </c>
      <c r="J155" s="2">
        <f t="shared" si="23"/>
        <v>0</v>
      </c>
    </row>
    <row r="156" spans="1:10" ht="99.95" customHeight="1" x14ac:dyDescent="0.25">
      <c r="A156" s="1" t="s">
        <v>405</v>
      </c>
      <c r="B156" s="1" t="s">
        <v>28</v>
      </c>
      <c r="C156" s="1" t="s">
        <v>406</v>
      </c>
      <c r="D156" s="1" t="s">
        <v>407</v>
      </c>
      <c r="E156" s="1" t="s">
        <v>133</v>
      </c>
      <c r="F156" s="2">
        <v>142.4</v>
      </c>
      <c r="G156" s="3">
        <v>0</v>
      </c>
      <c r="H156" s="3"/>
      <c r="I156" s="2">
        <f t="shared" si="22"/>
        <v>0</v>
      </c>
      <c r="J156" s="2">
        <f t="shared" si="23"/>
        <v>0</v>
      </c>
    </row>
    <row r="157" spans="1:10" ht="91.9" customHeight="1" x14ac:dyDescent="0.25">
      <c r="A157" s="1" t="s">
        <v>408</v>
      </c>
      <c r="B157" s="1" t="s">
        <v>28</v>
      </c>
      <c r="C157" s="1" t="s">
        <v>409</v>
      </c>
      <c r="D157" s="1" t="s">
        <v>410</v>
      </c>
      <c r="E157" s="1" t="s">
        <v>133</v>
      </c>
      <c r="F157" s="2">
        <v>5434.96</v>
      </c>
      <c r="G157" s="3">
        <v>0</v>
      </c>
      <c r="H157" s="3"/>
      <c r="I157" s="2">
        <f t="shared" si="22"/>
        <v>0</v>
      </c>
      <c r="J157" s="2">
        <f t="shared" si="23"/>
        <v>0</v>
      </c>
    </row>
    <row r="158" spans="1:10" ht="96.4" customHeight="1" x14ac:dyDescent="0.25">
      <c r="A158" s="1" t="s">
        <v>411</v>
      </c>
      <c r="B158" s="1" t="s">
        <v>28</v>
      </c>
      <c r="C158" s="1" t="s">
        <v>412</v>
      </c>
      <c r="D158" s="1" t="s">
        <v>413</v>
      </c>
      <c r="E158" s="1" t="s">
        <v>133</v>
      </c>
      <c r="F158" s="2">
        <v>143</v>
      </c>
      <c r="G158" s="3">
        <v>0</v>
      </c>
      <c r="H158" s="3"/>
      <c r="I158" s="2">
        <f t="shared" si="22"/>
        <v>0</v>
      </c>
      <c r="J158" s="2">
        <f t="shared" si="23"/>
        <v>0</v>
      </c>
    </row>
    <row r="159" spans="1:10" ht="90" customHeight="1" x14ac:dyDescent="0.25">
      <c r="A159" s="1" t="s">
        <v>414</v>
      </c>
      <c r="B159" s="1" t="s">
        <v>28</v>
      </c>
      <c r="C159" s="1" t="s">
        <v>415</v>
      </c>
      <c r="D159" s="1" t="s">
        <v>416</v>
      </c>
      <c r="E159" s="1" t="s">
        <v>133</v>
      </c>
      <c r="F159" s="2">
        <v>1620.3</v>
      </c>
      <c r="G159" s="3">
        <v>0</v>
      </c>
      <c r="H159" s="3"/>
      <c r="I159" s="2">
        <f t="shared" si="22"/>
        <v>0</v>
      </c>
      <c r="J159" s="2">
        <f t="shared" si="23"/>
        <v>0</v>
      </c>
    </row>
    <row r="160" spans="1:10" ht="90.95" customHeight="1" x14ac:dyDescent="0.25">
      <c r="A160" s="1" t="s">
        <v>417</v>
      </c>
      <c r="B160" s="1" t="s">
        <v>28</v>
      </c>
      <c r="C160" s="1" t="s">
        <v>418</v>
      </c>
      <c r="D160" s="1" t="s">
        <v>419</v>
      </c>
      <c r="E160" s="1" t="s">
        <v>133</v>
      </c>
      <c r="F160" s="2">
        <v>3038</v>
      </c>
      <c r="G160" s="3">
        <v>0</v>
      </c>
      <c r="H160" s="3"/>
      <c r="I160" s="2">
        <f t="shared" si="22"/>
        <v>0</v>
      </c>
      <c r="J160" s="2">
        <f t="shared" si="23"/>
        <v>0</v>
      </c>
    </row>
    <row r="161" spans="1:10" ht="48.6" customHeight="1" x14ac:dyDescent="0.25">
      <c r="A161" s="1" t="s">
        <v>420</v>
      </c>
      <c r="B161" s="1" t="s">
        <v>28</v>
      </c>
      <c r="C161" s="1" t="s">
        <v>421</v>
      </c>
      <c r="D161" s="1" t="s">
        <v>422</v>
      </c>
      <c r="E161" s="1" t="s">
        <v>322</v>
      </c>
      <c r="F161" s="2">
        <v>786.93</v>
      </c>
      <c r="G161" s="3">
        <v>0</v>
      </c>
      <c r="H161" s="3"/>
      <c r="I161" s="2">
        <f t="shared" si="22"/>
        <v>0</v>
      </c>
      <c r="J161" s="2">
        <f t="shared" si="23"/>
        <v>0</v>
      </c>
    </row>
    <row r="162" spans="1:10" ht="93.2" customHeight="1" x14ac:dyDescent="0.25">
      <c r="A162" s="1" t="s">
        <v>423</v>
      </c>
      <c r="B162" s="1" t="s">
        <v>28</v>
      </c>
      <c r="C162" s="1" t="s">
        <v>424</v>
      </c>
      <c r="D162" s="1" t="s">
        <v>425</v>
      </c>
      <c r="E162" s="1" t="s">
        <v>133</v>
      </c>
      <c r="F162" s="2">
        <v>1049.8900000000001</v>
      </c>
      <c r="G162" s="3">
        <v>0</v>
      </c>
      <c r="H162" s="3"/>
      <c r="I162" s="2">
        <f t="shared" si="22"/>
        <v>0</v>
      </c>
      <c r="J162" s="2">
        <f t="shared" si="23"/>
        <v>0</v>
      </c>
    </row>
    <row r="163" spans="1:10" ht="90" customHeight="1" x14ac:dyDescent="0.25">
      <c r="A163" s="1" t="s">
        <v>426</v>
      </c>
      <c r="B163" s="1" t="s">
        <v>28</v>
      </c>
      <c r="C163" s="1" t="s">
        <v>427</v>
      </c>
      <c r="D163" s="1" t="s">
        <v>428</v>
      </c>
      <c r="E163" s="1" t="s">
        <v>133</v>
      </c>
      <c r="F163" s="2">
        <v>361.01</v>
      </c>
      <c r="G163" s="3">
        <v>0</v>
      </c>
      <c r="H163" s="3"/>
      <c r="I163" s="2">
        <f t="shared" si="22"/>
        <v>0</v>
      </c>
      <c r="J163" s="2">
        <f t="shared" si="23"/>
        <v>0</v>
      </c>
    </row>
    <row r="164" spans="1:10" ht="91.35" customHeight="1" x14ac:dyDescent="0.25">
      <c r="A164" s="1" t="s">
        <v>429</v>
      </c>
      <c r="B164" s="1" t="s">
        <v>28</v>
      </c>
      <c r="C164" s="1" t="s">
        <v>430</v>
      </c>
      <c r="D164" s="1" t="s">
        <v>431</v>
      </c>
      <c r="E164" s="1" t="s">
        <v>133</v>
      </c>
      <c r="F164" s="2">
        <v>547</v>
      </c>
      <c r="G164" s="3">
        <v>0</v>
      </c>
      <c r="H164" s="3"/>
      <c r="I164" s="2">
        <f t="shared" si="22"/>
        <v>0</v>
      </c>
      <c r="J164" s="2">
        <f t="shared" si="23"/>
        <v>0</v>
      </c>
    </row>
    <row r="165" spans="1:10" ht="100.35" customHeight="1" x14ac:dyDescent="0.25">
      <c r="A165" s="1" t="s">
        <v>432</v>
      </c>
      <c r="B165" s="1" t="s">
        <v>28</v>
      </c>
      <c r="C165" s="1" t="s">
        <v>433</v>
      </c>
      <c r="D165" s="1" t="s">
        <v>434</v>
      </c>
      <c r="E165" s="1" t="s">
        <v>133</v>
      </c>
      <c r="F165" s="2">
        <v>591.82000000000005</v>
      </c>
      <c r="G165" s="3">
        <v>0</v>
      </c>
      <c r="H165" s="3"/>
      <c r="I165" s="2">
        <f t="shared" si="22"/>
        <v>0</v>
      </c>
      <c r="J165" s="2">
        <f t="shared" si="23"/>
        <v>0</v>
      </c>
    </row>
    <row r="166" spans="1:10" ht="22.15" customHeight="1" x14ac:dyDescent="0.25">
      <c r="A166" s="1" t="s">
        <v>435</v>
      </c>
      <c r="B166" s="1" t="s">
        <v>28</v>
      </c>
      <c r="C166" s="1" t="s">
        <v>436</v>
      </c>
      <c r="D166" s="1" t="s">
        <v>437</v>
      </c>
      <c r="E166" s="1" t="s">
        <v>133</v>
      </c>
      <c r="F166" s="2">
        <v>298</v>
      </c>
      <c r="G166" s="3">
        <v>0</v>
      </c>
      <c r="H166" s="3"/>
      <c r="I166" s="2">
        <f t="shared" si="22"/>
        <v>0</v>
      </c>
      <c r="J166" s="2">
        <f t="shared" si="23"/>
        <v>0</v>
      </c>
    </row>
    <row r="167" spans="1:10" ht="22.15" customHeight="1" x14ac:dyDescent="0.25">
      <c r="A167" s="1" t="s">
        <v>438</v>
      </c>
      <c r="B167" s="1" t="s">
        <v>28</v>
      </c>
      <c r="C167" s="1" t="s">
        <v>439</v>
      </c>
      <c r="D167" s="1" t="s">
        <v>440</v>
      </c>
      <c r="E167" s="1" t="s">
        <v>133</v>
      </c>
      <c r="F167" s="2">
        <v>151</v>
      </c>
      <c r="G167" s="3">
        <v>0</v>
      </c>
      <c r="H167" s="3"/>
      <c r="I167" s="2">
        <f t="shared" si="22"/>
        <v>0</v>
      </c>
      <c r="J167" s="2">
        <f t="shared" si="23"/>
        <v>0</v>
      </c>
    </row>
    <row r="168" spans="1:10" x14ac:dyDescent="0.25">
      <c r="A168" s="1" t="s">
        <v>441</v>
      </c>
      <c r="B168" s="1" t="s">
        <v>28</v>
      </c>
      <c r="C168" s="1" t="s">
        <v>442</v>
      </c>
      <c r="D168" s="1" t="s">
        <v>443</v>
      </c>
      <c r="E168" s="1" t="s">
        <v>133</v>
      </c>
      <c r="F168" s="2">
        <v>33</v>
      </c>
      <c r="G168" s="3">
        <v>0</v>
      </c>
      <c r="H168" s="3"/>
      <c r="I168" s="2">
        <f t="shared" si="22"/>
        <v>0</v>
      </c>
      <c r="J168" s="2">
        <f t="shared" si="23"/>
        <v>0</v>
      </c>
    </row>
    <row r="169" spans="1:10" x14ac:dyDescent="0.25">
      <c r="A169" s="1" t="s">
        <v>444</v>
      </c>
      <c r="B169" s="1" t="s">
        <v>28</v>
      </c>
      <c r="C169" s="1" t="s">
        <v>445</v>
      </c>
      <c r="D169" s="1" t="s">
        <v>446</v>
      </c>
      <c r="E169" s="1" t="s">
        <v>133</v>
      </c>
      <c r="F169" s="2">
        <v>29</v>
      </c>
      <c r="G169" s="3">
        <v>0</v>
      </c>
      <c r="H169" s="3"/>
      <c r="I169" s="2">
        <f t="shared" si="22"/>
        <v>0</v>
      </c>
      <c r="J169" s="2">
        <f t="shared" si="23"/>
        <v>0</v>
      </c>
    </row>
    <row r="170" spans="1:10" ht="101.25" customHeight="1" x14ac:dyDescent="0.25">
      <c r="A170" s="1" t="s">
        <v>447</v>
      </c>
      <c r="B170" s="1" t="s">
        <v>28</v>
      </c>
      <c r="C170" s="1" t="s">
        <v>448</v>
      </c>
      <c r="D170" s="1" t="s">
        <v>449</v>
      </c>
      <c r="E170" s="1" t="s">
        <v>76</v>
      </c>
      <c r="F170" s="2">
        <v>1064</v>
      </c>
      <c r="G170" s="3">
        <v>0</v>
      </c>
      <c r="H170" s="3"/>
      <c r="I170" s="2">
        <f t="shared" si="22"/>
        <v>0</v>
      </c>
      <c r="J170" s="2">
        <f t="shared" si="23"/>
        <v>0</v>
      </c>
    </row>
    <row r="171" spans="1:10" ht="56.25" customHeight="1" x14ac:dyDescent="0.25">
      <c r="A171" s="1" t="s">
        <v>450</v>
      </c>
      <c r="B171" s="1" t="s">
        <v>28</v>
      </c>
      <c r="C171" s="1" t="s">
        <v>451</v>
      </c>
      <c r="D171" s="1" t="s">
        <v>452</v>
      </c>
      <c r="E171" s="1" t="s">
        <v>76</v>
      </c>
      <c r="F171" s="2">
        <v>462</v>
      </c>
      <c r="G171" s="3">
        <v>0</v>
      </c>
      <c r="H171" s="3"/>
      <c r="I171" s="2">
        <f t="shared" si="22"/>
        <v>0</v>
      </c>
      <c r="J171" s="2">
        <f t="shared" si="23"/>
        <v>0</v>
      </c>
    </row>
    <row r="172" spans="1:10" ht="40.15" customHeight="1" x14ac:dyDescent="0.25">
      <c r="A172" s="1" t="s">
        <v>453</v>
      </c>
      <c r="B172" s="1" t="s">
        <v>28</v>
      </c>
      <c r="C172" s="1" t="s">
        <v>454</v>
      </c>
      <c r="D172" s="1" t="s">
        <v>455</v>
      </c>
      <c r="E172" s="1" t="s">
        <v>120</v>
      </c>
      <c r="F172" s="2">
        <v>38</v>
      </c>
      <c r="G172" s="3">
        <v>0</v>
      </c>
      <c r="H172" s="3"/>
      <c r="I172" s="2">
        <f t="shared" si="22"/>
        <v>0</v>
      </c>
      <c r="J172" s="2">
        <f t="shared" si="23"/>
        <v>0</v>
      </c>
    </row>
    <row r="173" spans="1:10" ht="56.65" customHeight="1" x14ac:dyDescent="0.25">
      <c r="A173" s="1" t="s">
        <v>456</v>
      </c>
      <c r="B173" s="1" t="s">
        <v>28</v>
      </c>
      <c r="C173" s="1" t="s">
        <v>457</v>
      </c>
      <c r="D173" s="1" t="s">
        <v>458</v>
      </c>
      <c r="E173" s="1" t="s">
        <v>26</v>
      </c>
      <c r="F173" s="2">
        <v>56</v>
      </c>
      <c r="G173" s="3">
        <v>0</v>
      </c>
      <c r="H173" s="3"/>
      <c r="I173" s="2">
        <f t="shared" si="22"/>
        <v>0</v>
      </c>
      <c r="J173" s="2">
        <f t="shared" si="23"/>
        <v>0</v>
      </c>
    </row>
    <row r="174" spans="1:10" ht="43.7" customHeight="1" x14ac:dyDescent="0.25">
      <c r="A174" s="1" t="s">
        <v>459</v>
      </c>
      <c r="B174" s="1" t="s">
        <v>28</v>
      </c>
      <c r="C174" s="1" t="s">
        <v>460</v>
      </c>
      <c r="D174" s="1" t="s">
        <v>461</v>
      </c>
      <c r="E174" s="1" t="s">
        <v>51</v>
      </c>
      <c r="F174" s="2">
        <v>2629</v>
      </c>
      <c r="G174" s="3">
        <v>0</v>
      </c>
      <c r="H174" s="3"/>
      <c r="I174" s="2">
        <f t="shared" si="22"/>
        <v>0</v>
      </c>
      <c r="J174" s="2">
        <f t="shared" si="23"/>
        <v>0</v>
      </c>
    </row>
    <row r="175" spans="1:10" ht="42.4" customHeight="1" x14ac:dyDescent="0.25">
      <c r="A175" s="1" t="s">
        <v>462</v>
      </c>
      <c r="B175" s="1" t="s">
        <v>28</v>
      </c>
      <c r="C175" s="1" t="s">
        <v>463</v>
      </c>
      <c r="D175" s="1" t="s">
        <v>464</v>
      </c>
      <c r="E175" s="1" t="s">
        <v>51</v>
      </c>
      <c r="F175" s="2">
        <v>2629</v>
      </c>
      <c r="G175" s="3">
        <v>0</v>
      </c>
      <c r="H175" s="3"/>
      <c r="I175" s="2">
        <f t="shared" si="22"/>
        <v>0</v>
      </c>
      <c r="J175" s="2">
        <f t="shared" si="23"/>
        <v>0</v>
      </c>
    </row>
    <row r="176" spans="1:10" ht="47.25" customHeight="1" x14ac:dyDescent="0.25">
      <c r="A176" s="1" t="s">
        <v>465</v>
      </c>
      <c r="B176" s="1" t="s">
        <v>28</v>
      </c>
      <c r="C176" s="1" t="s">
        <v>466</v>
      </c>
      <c r="D176" s="1" t="s">
        <v>467</v>
      </c>
      <c r="E176" s="1" t="s">
        <v>51</v>
      </c>
      <c r="F176" s="2">
        <v>2629</v>
      </c>
      <c r="G176" s="3">
        <v>0</v>
      </c>
      <c r="H176" s="3"/>
      <c r="I176" s="2">
        <f t="shared" si="22"/>
        <v>0</v>
      </c>
      <c r="J176" s="2">
        <f t="shared" si="23"/>
        <v>0</v>
      </c>
    </row>
    <row r="177" spans="1:10" ht="49.9" customHeight="1" x14ac:dyDescent="0.25">
      <c r="A177" s="1" t="s">
        <v>468</v>
      </c>
      <c r="B177" s="1" t="s">
        <v>28</v>
      </c>
      <c r="C177" s="1" t="s">
        <v>469</v>
      </c>
      <c r="D177" s="1" t="s">
        <v>470</v>
      </c>
      <c r="E177" s="1" t="s">
        <v>51</v>
      </c>
      <c r="F177" s="2">
        <v>5258</v>
      </c>
      <c r="G177" s="3">
        <v>0</v>
      </c>
      <c r="H177" s="3"/>
      <c r="I177" s="2">
        <f t="shared" si="22"/>
        <v>0</v>
      </c>
      <c r="J177" s="2">
        <f t="shared" si="23"/>
        <v>0</v>
      </c>
    </row>
    <row r="178" spans="1:10" x14ac:dyDescent="0.25">
      <c r="A178" s="1" t="s">
        <v>471</v>
      </c>
      <c r="B178" s="1"/>
      <c r="C178" s="1"/>
      <c r="D178" s="1" t="s">
        <v>472</v>
      </c>
    </row>
    <row r="179" spans="1:10" ht="49.5" customHeight="1" x14ac:dyDescent="0.25">
      <c r="A179" s="1" t="s">
        <v>473</v>
      </c>
      <c r="B179" s="1" t="s">
        <v>19</v>
      </c>
      <c r="C179" s="1" t="s">
        <v>342</v>
      </c>
      <c r="D179" s="1" t="s">
        <v>343</v>
      </c>
      <c r="E179" s="1" t="s">
        <v>26</v>
      </c>
      <c r="F179" s="2">
        <v>42.29</v>
      </c>
      <c r="G179" s="3">
        <v>0</v>
      </c>
      <c r="H179" s="3"/>
      <c r="I179" s="2">
        <f t="shared" ref="I179:I190" si="24">ROUND(G179*(1 + H179/100),2)</f>
        <v>0</v>
      </c>
      <c r="J179" s="2">
        <f t="shared" ref="J179:J190" si="25">ROUND(F179*I179,2)</f>
        <v>0</v>
      </c>
    </row>
    <row r="180" spans="1:10" ht="44.65" customHeight="1" x14ac:dyDescent="0.25">
      <c r="A180" s="1" t="s">
        <v>474</v>
      </c>
      <c r="B180" s="1" t="s">
        <v>19</v>
      </c>
      <c r="C180" s="1" t="s">
        <v>345</v>
      </c>
      <c r="D180" s="1" t="s">
        <v>346</v>
      </c>
      <c r="E180" s="1" t="s">
        <v>26</v>
      </c>
      <c r="F180" s="2">
        <v>79.290000000000006</v>
      </c>
      <c r="G180" s="3">
        <v>0</v>
      </c>
      <c r="H180" s="3"/>
      <c r="I180" s="2">
        <f t="shared" si="24"/>
        <v>0</v>
      </c>
      <c r="J180" s="2">
        <f t="shared" si="25"/>
        <v>0</v>
      </c>
    </row>
    <row r="181" spans="1:10" ht="41.85" customHeight="1" x14ac:dyDescent="0.25">
      <c r="A181" s="1" t="s">
        <v>475</v>
      </c>
      <c r="B181" s="1" t="s">
        <v>28</v>
      </c>
      <c r="C181" s="1" t="s">
        <v>476</v>
      </c>
      <c r="D181" s="1" t="s">
        <v>477</v>
      </c>
      <c r="E181" s="1" t="s">
        <v>76</v>
      </c>
      <c r="F181" s="2">
        <v>46</v>
      </c>
      <c r="G181" s="3">
        <v>0</v>
      </c>
      <c r="H181" s="3"/>
      <c r="I181" s="2">
        <f t="shared" si="24"/>
        <v>0</v>
      </c>
      <c r="J181" s="2">
        <f t="shared" si="25"/>
        <v>0</v>
      </c>
    </row>
    <row r="182" spans="1:10" ht="45" customHeight="1" x14ac:dyDescent="0.25">
      <c r="A182" s="1" t="s">
        <v>478</v>
      </c>
      <c r="B182" s="1" t="s">
        <v>19</v>
      </c>
      <c r="C182" s="1" t="s">
        <v>479</v>
      </c>
      <c r="D182" s="1" t="s">
        <v>315</v>
      </c>
      <c r="E182" s="1" t="s">
        <v>22</v>
      </c>
      <c r="F182" s="2">
        <v>249.5</v>
      </c>
      <c r="G182" s="3">
        <v>0</v>
      </c>
      <c r="H182" s="3"/>
      <c r="I182" s="2">
        <f t="shared" si="24"/>
        <v>0</v>
      </c>
      <c r="J182" s="2">
        <f t="shared" si="25"/>
        <v>0</v>
      </c>
    </row>
    <row r="183" spans="1:10" ht="81.95" customHeight="1" x14ac:dyDescent="0.25">
      <c r="A183" s="1" t="s">
        <v>480</v>
      </c>
      <c r="B183" s="1" t="s">
        <v>28</v>
      </c>
      <c r="C183" s="1" t="s">
        <v>317</v>
      </c>
      <c r="D183" s="1" t="s">
        <v>318</v>
      </c>
      <c r="E183" s="1" t="s">
        <v>133</v>
      </c>
      <c r="F183" s="2">
        <v>134.54</v>
      </c>
      <c r="G183" s="3">
        <v>0</v>
      </c>
      <c r="H183" s="3"/>
      <c r="I183" s="2">
        <f t="shared" si="24"/>
        <v>0</v>
      </c>
      <c r="J183" s="2">
        <f t="shared" si="25"/>
        <v>0</v>
      </c>
    </row>
    <row r="184" spans="1:10" ht="76.150000000000006" customHeight="1" x14ac:dyDescent="0.25">
      <c r="A184" s="1" t="s">
        <v>481</v>
      </c>
      <c r="B184" s="1" t="s">
        <v>28</v>
      </c>
      <c r="C184" s="1" t="s">
        <v>320</v>
      </c>
      <c r="D184" s="1" t="s">
        <v>321</v>
      </c>
      <c r="E184" s="1" t="s">
        <v>322</v>
      </c>
      <c r="F184" s="2">
        <v>668.5</v>
      </c>
      <c r="G184" s="3">
        <v>0</v>
      </c>
      <c r="H184" s="3"/>
      <c r="I184" s="2">
        <f t="shared" si="24"/>
        <v>0</v>
      </c>
      <c r="J184" s="2">
        <f t="shared" si="25"/>
        <v>0</v>
      </c>
    </row>
    <row r="185" spans="1:10" ht="85.9" customHeight="1" x14ac:dyDescent="0.25">
      <c r="A185" s="1" t="s">
        <v>482</v>
      </c>
      <c r="B185" s="1" t="s">
        <v>28</v>
      </c>
      <c r="C185" s="1" t="s">
        <v>324</v>
      </c>
      <c r="D185" s="1" t="s">
        <v>325</v>
      </c>
      <c r="E185" s="1" t="s">
        <v>322</v>
      </c>
      <c r="F185" s="2">
        <v>445.83</v>
      </c>
      <c r="G185" s="3">
        <v>0</v>
      </c>
      <c r="H185" s="3"/>
      <c r="I185" s="2">
        <f t="shared" si="24"/>
        <v>0</v>
      </c>
      <c r="J185" s="2">
        <f t="shared" si="25"/>
        <v>0</v>
      </c>
    </row>
    <row r="186" spans="1:10" ht="26.65" customHeight="1" x14ac:dyDescent="0.25">
      <c r="A186" s="1" t="s">
        <v>483</v>
      </c>
      <c r="B186" s="1" t="s">
        <v>28</v>
      </c>
      <c r="C186" s="1" t="s">
        <v>327</v>
      </c>
      <c r="D186" s="1" t="s">
        <v>328</v>
      </c>
      <c r="E186" s="1" t="s">
        <v>133</v>
      </c>
      <c r="F186" s="2">
        <v>50.81</v>
      </c>
      <c r="G186" s="3">
        <v>0</v>
      </c>
      <c r="H186" s="3"/>
      <c r="I186" s="2">
        <f t="shared" si="24"/>
        <v>0</v>
      </c>
      <c r="J186" s="2">
        <f t="shared" si="25"/>
        <v>0</v>
      </c>
    </row>
    <row r="187" spans="1:10" ht="33.4" customHeight="1" x14ac:dyDescent="0.25">
      <c r="A187" s="1" t="s">
        <v>484</v>
      </c>
      <c r="B187" s="1" t="s">
        <v>28</v>
      </c>
      <c r="C187" s="1" t="s">
        <v>330</v>
      </c>
      <c r="D187" s="1" t="s">
        <v>331</v>
      </c>
      <c r="E187" s="1" t="s">
        <v>133</v>
      </c>
      <c r="F187" s="2">
        <v>23.25</v>
      </c>
      <c r="G187" s="3">
        <v>0</v>
      </c>
      <c r="H187" s="3"/>
      <c r="I187" s="2">
        <f t="shared" si="24"/>
        <v>0</v>
      </c>
      <c r="J187" s="2">
        <f t="shared" si="25"/>
        <v>0</v>
      </c>
    </row>
    <row r="188" spans="1:10" ht="35.65" customHeight="1" x14ac:dyDescent="0.25">
      <c r="A188" s="1" t="s">
        <v>485</v>
      </c>
      <c r="B188" s="1" t="s">
        <v>28</v>
      </c>
      <c r="C188" s="1" t="s">
        <v>333</v>
      </c>
      <c r="D188" s="1" t="s">
        <v>334</v>
      </c>
      <c r="E188" s="1" t="s">
        <v>51</v>
      </c>
      <c r="F188" s="2">
        <v>124</v>
      </c>
      <c r="G188" s="3">
        <v>0</v>
      </c>
      <c r="H188" s="3"/>
      <c r="I188" s="2">
        <f t="shared" si="24"/>
        <v>0</v>
      </c>
      <c r="J188" s="2">
        <f t="shared" si="25"/>
        <v>0</v>
      </c>
    </row>
    <row r="189" spans="1:10" ht="35.65" customHeight="1" x14ac:dyDescent="0.25">
      <c r="A189" s="1" t="s">
        <v>486</v>
      </c>
      <c r="B189" s="1" t="s">
        <v>28</v>
      </c>
      <c r="C189" s="1" t="s">
        <v>336</v>
      </c>
      <c r="D189" s="1" t="s">
        <v>337</v>
      </c>
      <c r="E189" s="1" t="s">
        <v>51</v>
      </c>
      <c r="F189" s="2">
        <v>90</v>
      </c>
      <c r="G189" s="3">
        <v>0</v>
      </c>
      <c r="H189" s="3"/>
      <c r="I189" s="2">
        <f t="shared" si="24"/>
        <v>0</v>
      </c>
      <c r="J189" s="2">
        <f t="shared" si="25"/>
        <v>0</v>
      </c>
    </row>
    <row r="190" spans="1:10" ht="18.399999999999999" customHeight="1" x14ac:dyDescent="0.25">
      <c r="A190" s="1" t="s">
        <v>487</v>
      </c>
      <c r="B190" s="1" t="s">
        <v>28</v>
      </c>
      <c r="C190" s="1" t="s">
        <v>339</v>
      </c>
      <c r="D190" s="1" t="s">
        <v>340</v>
      </c>
      <c r="E190" s="1" t="s">
        <v>133</v>
      </c>
      <c r="F190" s="2">
        <v>113</v>
      </c>
      <c r="G190" s="3">
        <v>0</v>
      </c>
      <c r="H190" s="3"/>
      <c r="I190" s="2">
        <f t="shared" si="24"/>
        <v>0</v>
      </c>
      <c r="J190" s="2">
        <f t="shared" si="25"/>
        <v>0</v>
      </c>
    </row>
    <row r="191" spans="1:10" x14ac:dyDescent="0.25">
      <c r="A191" s="1" t="s">
        <v>488</v>
      </c>
      <c r="B191" s="1"/>
      <c r="C191" s="1"/>
      <c r="D191" s="1" t="s">
        <v>489</v>
      </c>
    </row>
    <row r="192" spans="1:10" ht="73.900000000000006" customHeight="1" x14ac:dyDescent="0.25">
      <c r="A192" s="1" t="s">
        <v>490</v>
      </c>
      <c r="B192" s="1" t="s">
        <v>28</v>
      </c>
      <c r="C192" s="1" t="s">
        <v>491</v>
      </c>
      <c r="D192" s="1" t="s">
        <v>492</v>
      </c>
      <c r="E192" s="1" t="s">
        <v>76</v>
      </c>
      <c r="F192" s="2">
        <v>220.65</v>
      </c>
      <c r="G192" s="3">
        <v>0</v>
      </c>
      <c r="H192" s="3"/>
      <c r="I192" s="2">
        <f>ROUND(G192*(1 + H192/100),2)</f>
        <v>0</v>
      </c>
      <c r="J192" s="2">
        <f>ROUND(F192*I192,2)</f>
        <v>0</v>
      </c>
    </row>
    <row r="193" spans="1:10" x14ac:dyDescent="0.25">
      <c r="A193" s="1" t="s">
        <v>493</v>
      </c>
      <c r="B193" s="1"/>
      <c r="C193" s="1"/>
      <c r="D193" s="1" t="s">
        <v>494</v>
      </c>
    </row>
    <row r="194" spans="1:10" ht="99" customHeight="1" x14ac:dyDescent="0.25">
      <c r="A194" s="1" t="s">
        <v>495</v>
      </c>
      <c r="B194" s="1" t="s">
        <v>28</v>
      </c>
      <c r="C194" s="1" t="s">
        <v>496</v>
      </c>
      <c r="D194" s="1" t="s">
        <v>497</v>
      </c>
      <c r="E194" s="1" t="s">
        <v>76</v>
      </c>
      <c r="F194" s="2">
        <v>644.27</v>
      </c>
      <c r="G194" s="3">
        <v>0</v>
      </c>
      <c r="H194" s="3"/>
      <c r="I194" s="2">
        <f t="shared" ref="I194:I209" si="26">ROUND(G194*(1 + H194/100),2)</f>
        <v>0</v>
      </c>
      <c r="J194" s="2">
        <f t="shared" ref="J194:J209" si="27">ROUND(F194*I194,2)</f>
        <v>0</v>
      </c>
    </row>
    <row r="195" spans="1:10" ht="96.4" customHeight="1" x14ac:dyDescent="0.25">
      <c r="A195" s="1" t="s">
        <v>498</v>
      </c>
      <c r="B195" s="1" t="s">
        <v>28</v>
      </c>
      <c r="C195" s="1" t="s">
        <v>499</v>
      </c>
      <c r="D195" s="1" t="s">
        <v>500</v>
      </c>
      <c r="E195" s="1" t="s">
        <v>76</v>
      </c>
      <c r="F195" s="2">
        <v>904.41</v>
      </c>
      <c r="G195" s="3">
        <v>0</v>
      </c>
      <c r="H195" s="3"/>
      <c r="I195" s="2">
        <f t="shared" si="26"/>
        <v>0</v>
      </c>
      <c r="J195" s="2">
        <f t="shared" si="27"/>
        <v>0</v>
      </c>
    </row>
    <row r="196" spans="1:10" ht="96.4" customHeight="1" x14ac:dyDescent="0.25">
      <c r="A196" s="1" t="s">
        <v>501</v>
      </c>
      <c r="B196" s="1" t="s">
        <v>28</v>
      </c>
      <c r="C196" s="1" t="s">
        <v>502</v>
      </c>
      <c r="D196" s="1" t="s">
        <v>503</v>
      </c>
      <c r="E196" s="1" t="s">
        <v>76</v>
      </c>
      <c r="F196" s="2">
        <v>625.53</v>
      </c>
      <c r="G196" s="3">
        <v>0</v>
      </c>
      <c r="H196" s="3"/>
      <c r="I196" s="2">
        <f t="shared" si="26"/>
        <v>0</v>
      </c>
      <c r="J196" s="2">
        <f t="shared" si="27"/>
        <v>0</v>
      </c>
    </row>
    <row r="197" spans="1:10" ht="37.35" customHeight="1" x14ac:dyDescent="0.25">
      <c r="A197" s="1" t="s">
        <v>504</v>
      </c>
      <c r="B197" s="1" t="s">
        <v>19</v>
      </c>
      <c r="C197" s="1" t="s">
        <v>505</v>
      </c>
      <c r="D197" s="1" t="s">
        <v>506</v>
      </c>
      <c r="E197" s="1" t="s">
        <v>26</v>
      </c>
      <c r="F197" s="2">
        <v>220</v>
      </c>
      <c r="G197" s="3">
        <v>0</v>
      </c>
      <c r="H197" s="3"/>
      <c r="I197" s="2">
        <f t="shared" si="26"/>
        <v>0</v>
      </c>
      <c r="J197" s="2">
        <f t="shared" si="27"/>
        <v>0</v>
      </c>
    </row>
    <row r="198" spans="1:10" ht="41.85" customHeight="1" x14ac:dyDescent="0.25">
      <c r="A198" s="1" t="s">
        <v>507</v>
      </c>
      <c r="B198" s="1" t="s">
        <v>19</v>
      </c>
      <c r="C198" s="1" t="s">
        <v>508</v>
      </c>
      <c r="D198" s="1" t="s">
        <v>509</v>
      </c>
      <c r="E198" s="1" t="s">
        <v>26</v>
      </c>
      <c r="F198" s="2">
        <v>220</v>
      </c>
      <c r="G198" s="3">
        <v>0</v>
      </c>
      <c r="H198" s="3"/>
      <c r="I198" s="2">
        <f t="shared" si="26"/>
        <v>0</v>
      </c>
      <c r="J198" s="2">
        <f t="shared" si="27"/>
        <v>0</v>
      </c>
    </row>
    <row r="199" spans="1:10" ht="49.15" customHeight="1" x14ac:dyDescent="0.25">
      <c r="A199" s="1" t="s">
        <v>510</v>
      </c>
      <c r="B199" s="1" t="s">
        <v>28</v>
      </c>
      <c r="C199" s="1" t="s">
        <v>511</v>
      </c>
      <c r="D199" s="1" t="s">
        <v>512</v>
      </c>
      <c r="E199" s="1" t="s">
        <v>26</v>
      </c>
      <c r="F199" s="2">
        <v>120</v>
      </c>
      <c r="G199" s="3">
        <v>0</v>
      </c>
      <c r="H199" s="3"/>
      <c r="I199" s="2">
        <f t="shared" si="26"/>
        <v>0</v>
      </c>
      <c r="J199" s="2">
        <f t="shared" si="27"/>
        <v>0</v>
      </c>
    </row>
    <row r="200" spans="1:10" ht="44.65" customHeight="1" x14ac:dyDescent="0.25">
      <c r="A200" s="1" t="s">
        <v>513</v>
      </c>
      <c r="B200" s="1" t="s">
        <v>28</v>
      </c>
      <c r="C200" s="1" t="s">
        <v>514</v>
      </c>
      <c r="D200" s="1" t="s">
        <v>515</v>
      </c>
      <c r="E200" s="1" t="s">
        <v>26</v>
      </c>
      <c r="F200" s="2">
        <v>120</v>
      </c>
      <c r="G200" s="3">
        <v>0</v>
      </c>
      <c r="H200" s="3"/>
      <c r="I200" s="2">
        <f t="shared" si="26"/>
        <v>0</v>
      </c>
      <c r="J200" s="2">
        <f t="shared" si="27"/>
        <v>0</v>
      </c>
    </row>
    <row r="201" spans="1:10" ht="44.1" customHeight="1" x14ac:dyDescent="0.25">
      <c r="A201" s="1" t="s">
        <v>516</v>
      </c>
      <c r="B201" s="1" t="s">
        <v>28</v>
      </c>
      <c r="C201" s="1" t="s">
        <v>517</v>
      </c>
      <c r="D201" s="1" t="s">
        <v>518</v>
      </c>
      <c r="E201" s="1" t="s">
        <v>26</v>
      </c>
      <c r="F201" s="2">
        <v>92</v>
      </c>
      <c r="G201" s="3">
        <v>0</v>
      </c>
      <c r="H201" s="3"/>
      <c r="I201" s="2">
        <f t="shared" si="26"/>
        <v>0</v>
      </c>
      <c r="J201" s="2">
        <f t="shared" si="27"/>
        <v>0</v>
      </c>
    </row>
    <row r="202" spans="1:10" ht="45.95" customHeight="1" x14ac:dyDescent="0.25">
      <c r="A202" s="1" t="s">
        <v>519</v>
      </c>
      <c r="B202" s="1" t="s">
        <v>28</v>
      </c>
      <c r="C202" s="1" t="s">
        <v>520</v>
      </c>
      <c r="D202" s="1" t="s">
        <v>521</v>
      </c>
      <c r="E202" s="1" t="s">
        <v>26</v>
      </c>
      <c r="F202" s="2">
        <v>25</v>
      </c>
      <c r="G202" s="3">
        <v>0</v>
      </c>
      <c r="H202" s="3"/>
      <c r="I202" s="2">
        <f t="shared" si="26"/>
        <v>0</v>
      </c>
      <c r="J202" s="2">
        <f t="shared" si="27"/>
        <v>0</v>
      </c>
    </row>
    <row r="203" spans="1:10" ht="41.85" customHeight="1" x14ac:dyDescent="0.25">
      <c r="A203" s="1" t="s">
        <v>522</v>
      </c>
      <c r="B203" s="1" t="s">
        <v>19</v>
      </c>
      <c r="C203" s="1" t="s">
        <v>523</v>
      </c>
      <c r="D203" s="1" t="s">
        <v>524</v>
      </c>
      <c r="E203" s="1" t="s">
        <v>26</v>
      </c>
      <c r="F203" s="2">
        <v>540</v>
      </c>
      <c r="G203" s="3">
        <v>0</v>
      </c>
      <c r="H203" s="3"/>
      <c r="I203" s="2">
        <f t="shared" si="26"/>
        <v>0</v>
      </c>
      <c r="J203" s="2">
        <f t="shared" si="27"/>
        <v>0</v>
      </c>
    </row>
    <row r="204" spans="1:10" ht="67.900000000000006" customHeight="1" x14ac:dyDescent="0.25">
      <c r="A204" s="1" t="s">
        <v>525</v>
      </c>
      <c r="B204" s="1" t="s">
        <v>28</v>
      </c>
      <c r="C204" s="1" t="s">
        <v>526</v>
      </c>
      <c r="D204" s="1" t="s">
        <v>527</v>
      </c>
      <c r="E204" s="1" t="s">
        <v>22</v>
      </c>
      <c r="F204" s="2">
        <v>2766.06</v>
      </c>
      <c r="G204" s="3">
        <v>0</v>
      </c>
      <c r="H204" s="3"/>
      <c r="I204" s="2">
        <f t="shared" si="26"/>
        <v>0</v>
      </c>
      <c r="J204" s="2">
        <f t="shared" si="27"/>
        <v>0</v>
      </c>
    </row>
    <row r="205" spans="1:10" ht="35.65" customHeight="1" x14ac:dyDescent="0.25">
      <c r="A205" s="1" t="s">
        <v>528</v>
      </c>
      <c r="B205" s="1" t="s">
        <v>28</v>
      </c>
      <c r="C205" s="1" t="s">
        <v>529</v>
      </c>
      <c r="D205" s="1" t="s">
        <v>530</v>
      </c>
      <c r="E205" s="1" t="s">
        <v>22</v>
      </c>
      <c r="F205" s="2">
        <v>2766.06</v>
      </c>
      <c r="G205" s="3">
        <v>0</v>
      </c>
      <c r="H205" s="3"/>
      <c r="I205" s="2">
        <f t="shared" si="26"/>
        <v>0</v>
      </c>
      <c r="J205" s="2">
        <f t="shared" si="27"/>
        <v>0</v>
      </c>
    </row>
    <row r="206" spans="1:10" ht="34.15" customHeight="1" x14ac:dyDescent="0.25">
      <c r="A206" s="1" t="s">
        <v>531</v>
      </c>
      <c r="B206" s="1" t="s">
        <v>28</v>
      </c>
      <c r="C206" s="1" t="s">
        <v>532</v>
      </c>
      <c r="D206" s="1" t="s">
        <v>533</v>
      </c>
      <c r="E206" s="1" t="s">
        <v>22</v>
      </c>
      <c r="F206" s="2">
        <v>1295.8</v>
      </c>
      <c r="G206" s="3">
        <v>0</v>
      </c>
      <c r="H206" s="3"/>
      <c r="I206" s="2">
        <f t="shared" si="26"/>
        <v>0</v>
      </c>
      <c r="J206" s="2">
        <f t="shared" si="27"/>
        <v>0</v>
      </c>
    </row>
    <row r="207" spans="1:10" ht="64.349999999999994" customHeight="1" x14ac:dyDescent="0.25">
      <c r="A207" s="1" t="s">
        <v>534</v>
      </c>
      <c r="B207" s="1" t="s">
        <v>19</v>
      </c>
      <c r="C207" s="1" t="s">
        <v>535</v>
      </c>
      <c r="D207" s="1" t="s">
        <v>536</v>
      </c>
      <c r="E207" s="1" t="s">
        <v>76</v>
      </c>
      <c r="F207" s="2">
        <v>72.540000000000006</v>
      </c>
      <c r="G207" s="3">
        <v>0</v>
      </c>
      <c r="H207" s="3"/>
      <c r="I207" s="2">
        <f t="shared" si="26"/>
        <v>0</v>
      </c>
      <c r="J207" s="2">
        <f t="shared" si="27"/>
        <v>0</v>
      </c>
    </row>
    <row r="208" spans="1:10" ht="59.85" customHeight="1" x14ac:dyDescent="0.25">
      <c r="A208" s="1" t="s">
        <v>537</v>
      </c>
      <c r="B208" s="1" t="s">
        <v>28</v>
      </c>
      <c r="C208" s="1" t="s">
        <v>538</v>
      </c>
      <c r="D208" s="1" t="s">
        <v>539</v>
      </c>
      <c r="E208" s="1" t="s">
        <v>86</v>
      </c>
      <c r="F208" s="2">
        <v>250.41</v>
      </c>
      <c r="G208" s="3">
        <v>0</v>
      </c>
      <c r="H208" s="3"/>
      <c r="I208" s="2">
        <f t="shared" si="26"/>
        <v>0</v>
      </c>
      <c r="J208" s="2">
        <f t="shared" si="27"/>
        <v>0</v>
      </c>
    </row>
    <row r="209" spans="1:10" x14ac:dyDescent="0.25">
      <c r="A209" s="1" t="s">
        <v>540</v>
      </c>
      <c r="B209" s="1" t="s">
        <v>28</v>
      </c>
      <c r="C209" s="1" t="s">
        <v>541</v>
      </c>
      <c r="D209" s="1" t="s">
        <v>542</v>
      </c>
      <c r="E209" s="1" t="s">
        <v>61</v>
      </c>
      <c r="F209" s="2">
        <v>250.41</v>
      </c>
      <c r="G209" s="3">
        <v>0</v>
      </c>
      <c r="H209" s="3"/>
      <c r="I209" s="2">
        <f t="shared" si="26"/>
        <v>0</v>
      </c>
      <c r="J209" s="2">
        <f t="shared" si="27"/>
        <v>0</v>
      </c>
    </row>
    <row r="210" spans="1:10" x14ac:dyDescent="0.25">
      <c r="A210" s="1" t="s">
        <v>543</v>
      </c>
      <c r="B210" s="1"/>
      <c r="C210" s="1"/>
      <c r="D210" s="1" t="s">
        <v>544</v>
      </c>
    </row>
    <row r="211" spans="1:10" ht="33.75" customHeight="1" x14ac:dyDescent="0.25">
      <c r="A211" s="1" t="s">
        <v>545</v>
      </c>
      <c r="B211" s="1" t="s">
        <v>19</v>
      </c>
      <c r="C211" s="1" t="s">
        <v>546</v>
      </c>
      <c r="D211" s="1" t="s">
        <v>547</v>
      </c>
      <c r="E211" s="1" t="s">
        <v>22</v>
      </c>
      <c r="F211" s="2">
        <v>218.12</v>
      </c>
      <c r="G211" s="3">
        <v>0</v>
      </c>
      <c r="H211" s="3"/>
      <c r="I211" s="2">
        <f>ROUND(G211*(1 + H211/100),2)</f>
        <v>0</v>
      </c>
      <c r="J211" s="2">
        <f>ROUND(F211*I211,2)</f>
        <v>0</v>
      </c>
    </row>
    <row r="212" spans="1:10" ht="59.45" customHeight="1" x14ac:dyDescent="0.25">
      <c r="A212" s="1" t="s">
        <v>548</v>
      </c>
      <c r="B212" s="1" t="s">
        <v>19</v>
      </c>
      <c r="C212" s="1" t="s">
        <v>549</v>
      </c>
      <c r="D212" s="1" t="s">
        <v>550</v>
      </c>
      <c r="E212" s="1" t="s">
        <v>47</v>
      </c>
      <c r="F212" s="2">
        <v>12</v>
      </c>
      <c r="G212" s="3">
        <v>0</v>
      </c>
      <c r="H212" s="3"/>
      <c r="I212" s="2">
        <f>ROUND(G212*(1 + H212/100),2)</f>
        <v>0</v>
      </c>
      <c r="J212" s="2">
        <f>ROUND(F212*I212,2)</f>
        <v>0</v>
      </c>
    </row>
    <row r="213" spans="1:10" ht="44.1" customHeight="1" x14ac:dyDescent="0.25">
      <c r="A213" s="1" t="s">
        <v>551</v>
      </c>
      <c r="B213" s="1" t="s">
        <v>19</v>
      </c>
      <c r="C213" s="1" t="s">
        <v>552</v>
      </c>
      <c r="D213" s="1" t="s">
        <v>553</v>
      </c>
      <c r="E213" s="1" t="s">
        <v>22</v>
      </c>
      <c r="F213" s="2">
        <v>5.31</v>
      </c>
      <c r="G213" s="3">
        <v>0</v>
      </c>
      <c r="H213" s="3"/>
      <c r="I213" s="2">
        <f>ROUND(G213*(1 + H213/100),2)</f>
        <v>0</v>
      </c>
      <c r="J213" s="2">
        <f>ROUND(F213*I213,2)</f>
        <v>0</v>
      </c>
    </row>
    <row r="214" spans="1:10" x14ac:dyDescent="0.25">
      <c r="A214" s="1" t="s">
        <v>554</v>
      </c>
      <c r="B214" s="1"/>
      <c r="C214" s="1"/>
      <c r="D214" s="1" t="s">
        <v>555</v>
      </c>
    </row>
    <row r="215" spans="1:10" ht="93.6" customHeight="1" x14ac:dyDescent="0.25">
      <c r="A215" s="1" t="s">
        <v>556</v>
      </c>
      <c r="B215" s="1" t="s">
        <v>28</v>
      </c>
      <c r="C215" s="1" t="s">
        <v>557</v>
      </c>
      <c r="D215" s="1" t="s">
        <v>558</v>
      </c>
      <c r="E215" s="1" t="s">
        <v>22</v>
      </c>
      <c r="F215" s="2">
        <v>390</v>
      </c>
      <c r="G215" s="3">
        <v>0</v>
      </c>
      <c r="H215" s="3"/>
      <c r="I215" s="2">
        <f>ROUND(G215*(1 + H215/100),2)</f>
        <v>0</v>
      </c>
      <c r="J215" s="2">
        <f>ROUND(F215*I215,2)</f>
        <v>0</v>
      </c>
    </row>
    <row r="216" spans="1:10" ht="31.5" customHeight="1" x14ac:dyDescent="0.25">
      <c r="A216" s="1" t="s">
        <v>559</v>
      </c>
      <c r="B216" s="1" t="s">
        <v>28</v>
      </c>
      <c r="C216" s="1" t="s">
        <v>560</v>
      </c>
      <c r="D216" s="1" t="s">
        <v>561</v>
      </c>
      <c r="E216" s="1" t="s">
        <v>22</v>
      </c>
      <c r="F216" s="2">
        <v>2711.81</v>
      </c>
      <c r="G216" s="3">
        <v>0</v>
      </c>
      <c r="H216" s="3"/>
      <c r="I216" s="2">
        <f>ROUND(G216*(1 + H216/100),2)</f>
        <v>0</v>
      </c>
      <c r="J216" s="2">
        <f>ROUND(F216*I216,2)</f>
        <v>0</v>
      </c>
    </row>
    <row r="217" spans="1:10" ht="65.650000000000006" customHeight="1" x14ac:dyDescent="0.25">
      <c r="A217" s="1" t="s">
        <v>562</v>
      </c>
      <c r="B217" s="1" t="s">
        <v>19</v>
      </c>
      <c r="C217" s="1" t="s">
        <v>563</v>
      </c>
      <c r="D217" s="1" t="s">
        <v>564</v>
      </c>
      <c r="E217" s="1" t="s">
        <v>22</v>
      </c>
      <c r="F217" s="2">
        <v>1311.52</v>
      </c>
      <c r="G217" s="3">
        <v>0</v>
      </c>
      <c r="H217" s="3"/>
      <c r="I217" s="2">
        <f>ROUND(G217*(1 + H217/100),2)</f>
        <v>0</v>
      </c>
      <c r="J217" s="2">
        <f>ROUND(F217*I217,2)</f>
        <v>0</v>
      </c>
    </row>
    <row r="218" spans="1:10" ht="61.7" customHeight="1" x14ac:dyDescent="0.25">
      <c r="A218" s="1" t="s">
        <v>565</v>
      </c>
      <c r="B218" s="1" t="s">
        <v>28</v>
      </c>
      <c r="C218" s="1" t="s">
        <v>566</v>
      </c>
      <c r="D218" s="1" t="s">
        <v>567</v>
      </c>
      <c r="E218" s="1" t="s">
        <v>22</v>
      </c>
      <c r="F218" s="2">
        <v>201.24</v>
      </c>
      <c r="G218" s="3">
        <v>0</v>
      </c>
      <c r="H218" s="3"/>
      <c r="I218" s="2">
        <f>ROUND(G218*(1 + H218/100),2)</f>
        <v>0</v>
      </c>
      <c r="J218" s="2">
        <f>ROUND(F218*I218,2)</f>
        <v>0</v>
      </c>
    </row>
    <row r="219" spans="1:10" x14ac:dyDescent="0.25">
      <c r="A219" s="1" t="s">
        <v>568</v>
      </c>
      <c r="B219" s="1"/>
      <c r="C219" s="1"/>
      <c r="D219" s="1" t="s">
        <v>569</v>
      </c>
    </row>
    <row r="220" spans="1:10" x14ac:dyDescent="0.25">
      <c r="A220" s="1" t="s">
        <v>570</v>
      </c>
      <c r="B220" s="1"/>
      <c r="C220" s="1"/>
      <c r="D220" s="1" t="s">
        <v>571</v>
      </c>
    </row>
    <row r="221" spans="1:10" ht="64.349999999999994" customHeight="1" x14ac:dyDescent="0.25">
      <c r="A221" s="1" t="s">
        <v>572</v>
      </c>
      <c r="B221" s="1" t="s">
        <v>28</v>
      </c>
      <c r="C221" s="1" t="s">
        <v>573</v>
      </c>
      <c r="D221" s="1" t="s">
        <v>574</v>
      </c>
      <c r="E221" s="1" t="s">
        <v>22</v>
      </c>
      <c r="F221" s="2">
        <v>9.18</v>
      </c>
      <c r="G221" s="3">
        <v>0</v>
      </c>
      <c r="H221" s="3"/>
      <c r="I221" s="2">
        <f t="shared" ref="I221:I235" si="28">ROUND(G221*(1 + H221/100),2)</f>
        <v>0</v>
      </c>
      <c r="J221" s="2">
        <f t="shared" ref="J221:J235" si="29">ROUND(F221*I221,2)</f>
        <v>0</v>
      </c>
    </row>
    <row r="222" spans="1:10" ht="58.5" customHeight="1" x14ac:dyDescent="0.25">
      <c r="A222" s="1" t="s">
        <v>575</v>
      </c>
      <c r="B222" s="1" t="s">
        <v>28</v>
      </c>
      <c r="C222" s="1" t="s">
        <v>576</v>
      </c>
      <c r="D222" s="1" t="s">
        <v>577</v>
      </c>
      <c r="E222" s="1" t="s">
        <v>22</v>
      </c>
      <c r="F222" s="2">
        <v>2.4</v>
      </c>
      <c r="G222" s="3">
        <v>0</v>
      </c>
      <c r="H222" s="3"/>
      <c r="I222" s="2">
        <f t="shared" si="28"/>
        <v>0</v>
      </c>
      <c r="J222" s="2">
        <f t="shared" si="29"/>
        <v>0</v>
      </c>
    </row>
    <row r="223" spans="1:10" ht="66.599999999999994" customHeight="1" x14ac:dyDescent="0.25">
      <c r="A223" s="1" t="s">
        <v>578</v>
      </c>
      <c r="B223" s="1" t="s">
        <v>28</v>
      </c>
      <c r="C223" s="1" t="s">
        <v>579</v>
      </c>
      <c r="D223" s="1" t="s">
        <v>580</v>
      </c>
      <c r="E223" s="1" t="s">
        <v>22</v>
      </c>
      <c r="F223" s="2">
        <v>153</v>
      </c>
      <c r="G223" s="3">
        <v>0</v>
      </c>
      <c r="H223" s="3"/>
      <c r="I223" s="2">
        <f t="shared" si="28"/>
        <v>0</v>
      </c>
      <c r="J223" s="2">
        <f t="shared" si="29"/>
        <v>0</v>
      </c>
    </row>
    <row r="224" spans="1:10" ht="76.5" customHeight="1" x14ac:dyDescent="0.25">
      <c r="A224" s="1" t="s">
        <v>581</v>
      </c>
      <c r="B224" s="1" t="s">
        <v>28</v>
      </c>
      <c r="C224" s="1" t="s">
        <v>582</v>
      </c>
      <c r="D224" s="1" t="s">
        <v>583</v>
      </c>
      <c r="E224" s="1" t="s">
        <v>22</v>
      </c>
      <c r="F224" s="2">
        <v>0.96</v>
      </c>
      <c r="G224" s="3">
        <v>0</v>
      </c>
      <c r="H224" s="3"/>
      <c r="I224" s="2">
        <f t="shared" si="28"/>
        <v>0</v>
      </c>
      <c r="J224" s="2">
        <f t="shared" si="29"/>
        <v>0</v>
      </c>
    </row>
    <row r="225" spans="1:10" ht="63.95" customHeight="1" x14ac:dyDescent="0.25">
      <c r="A225" s="1" t="s">
        <v>584</v>
      </c>
      <c r="B225" s="1" t="s">
        <v>28</v>
      </c>
      <c r="C225" s="1" t="s">
        <v>585</v>
      </c>
      <c r="D225" s="1" t="s">
        <v>586</v>
      </c>
      <c r="E225" s="1" t="s">
        <v>22</v>
      </c>
      <c r="F225" s="2">
        <v>3</v>
      </c>
      <c r="G225" s="3">
        <v>0</v>
      </c>
      <c r="H225" s="3"/>
      <c r="I225" s="2">
        <f t="shared" si="28"/>
        <v>0</v>
      </c>
      <c r="J225" s="2">
        <f t="shared" si="29"/>
        <v>0</v>
      </c>
    </row>
    <row r="226" spans="1:10" ht="69.400000000000006" customHeight="1" x14ac:dyDescent="0.25">
      <c r="A226" s="1" t="s">
        <v>587</v>
      </c>
      <c r="B226" s="1" t="s">
        <v>28</v>
      </c>
      <c r="C226" s="1" t="s">
        <v>588</v>
      </c>
      <c r="D226" s="1" t="s">
        <v>589</v>
      </c>
      <c r="E226" s="1" t="s">
        <v>22</v>
      </c>
      <c r="F226" s="2">
        <v>4</v>
      </c>
      <c r="G226" s="3">
        <v>0</v>
      </c>
      <c r="H226" s="3"/>
      <c r="I226" s="2">
        <f t="shared" si="28"/>
        <v>0</v>
      </c>
      <c r="J226" s="2">
        <f t="shared" si="29"/>
        <v>0</v>
      </c>
    </row>
    <row r="227" spans="1:10" ht="67.900000000000006" customHeight="1" x14ac:dyDescent="0.25">
      <c r="A227" s="1" t="s">
        <v>590</v>
      </c>
      <c r="B227" s="1" t="s">
        <v>28</v>
      </c>
      <c r="C227" s="1" t="s">
        <v>591</v>
      </c>
      <c r="D227" s="1" t="s">
        <v>592</v>
      </c>
      <c r="E227" s="1" t="s">
        <v>86</v>
      </c>
      <c r="F227" s="2">
        <v>3.6</v>
      </c>
      <c r="G227" s="3">
        <v>0</v>
      </c>
      <c r="H227" s="3"/>
      <c r="I227" s="2">
        <f t="shared" si="28"/>
        <v>0</v>
      </c>
      <c r="J227" s="2">
        <f t="shared" si="29"/>
        <v>0</v>
      </c>
    </row>
    <row r="228" spans="1:10" ht="64.349999999999994" customHeight="1" x14ac:dyDescent="0.25">
      <c r="A228" s="1" t="s">
        <v>593</v>
      </c>
      <c r="B228" s="1" t="s">
        <v>28</v>
      </c>
      <c r="C228" s="1" t="s">
        <v>594</v>
      </c>
      <c r="D228" s="1" t="s">
        <v>595</v>
      </c>
      <c r="E228" s="1" t="s">
        <v>86</v>
      </c>
      <c r="F228" s="2">
        <v>6</v>
      </c>
      <c r="G228" s="3">
        <v>0</v>
      </c>
      <c r="H228" s="3"/>
      <c r="I228" s="2">
        <f t="shared" si="28"/>
        <v>0</v>
      </c>
      <c r="J228" s="2">
        <f t="shared" si="29"/>
        <v>0</v>
      </c>
    </row>
    <row r="229" spans="1:10" ht="64.349999999999994" customHeight="1" x14ac:dyDescent="0.25">
      <c r="A229" s="1" t="s">
        <v>596</v>
      </c>
      <c r="B229" s="1" t="s">
        <v>28</v>
      </c>
      <c r="C229" s="1" t="s">
        <v>597</v>
      </c>
      <c r="D229" s="1" t="s">
        <v>598</v>
      </c>
      <c r="E229" s="1" t="s">
        <v>86</v>
      </c>
      <c r="F229" s="2">
        <v>2.5</v>
      </c>
      <c r="G229" s="3">
        <v>0</v>
      </c>
      <c r="H229" s="3"/>
      <c r="I229" s="2">
        <f t="shared" si="28"/>
        <v>0</v>
      </c>
      <c r="J229" s="2">
        <f t="shared" si="29"/>
        <v>0</v>
      </c>
    </row>
    <row r="230" spans="1:10" ht="65.650000000000006" customHeight="1" x14ac:dyDescent="0.25">
      <c r="A230" s="1" t="s">
        <v>599</v>
      </c>
      <c r="B230" s="1" t="s">
        <v>28</v>
      </c>
      <c r="C230" s="1" t="s">
        <v>600</v>
      </c>
      <c r="D230" s="1" t="s">
        <v>601</v>
      </c>
      <c r="E230" s="1" t="s">
        <v>86</v>
      </c>
      <c r="F230" s="2">
        <v>21.6</v>
      </c>
      <c r="G230" s="3">
        <v>0</v>
      </c>
      <c r="H230" s="3"/>
      <c r="I230" s="2">
        <f t="shared" si="28"/>
        <v>0</v>
      </c>
      <c r="J230" s="2">
        <f t="shared" si="29"/>
        <v>0</v>
      </c>
    </row>
    <row r="231" spans="1:10" ht="67.5" customHeight="1" x14ac:dyDescent="0.25">
      <c r="A231" s="1" t="s">
        <v>602</v>
      </c>
      <c r="B231" s="1" t="s">
        <v>28</v>
      </c>
      <c r="C231" s="1" t="s">
        <v>603</v>
      </c>
      <c r="D231" s="1" t="s">
        <v>604</v>
      </c>
      <c r="E231" s="1" t="s">
        <v>86</v>
      </c>
      <c r="F231" s="2">
        <v>9</v>
      </c>
      <c r="G231" s="3">
        <v>0</v>
      </c>
      <c r="H231" s="3"/>
      <c r="I231" s="2">
        <f t="shared" si="28"/>
        <v>0</v>
      </c>
      <c r="J231" s="2">
        <f t="shared" si="29"/>
        <v>0</v>
      </c>
    </row>
    <row r="232" spans="1:10" ht="67.150000000000006" customHeight="1" x14ac:dyDescent="0.25">
      <c r="A232" s="1" t="s">
        <v>605</v>
      </c>
      <c r="B232" s="1" t="s">
        <v>28</v>
      </c>
      <c r="C232" s="1" t="s">
        <v>606</v>
      </c>
      <c r="D232" s="1" t="s">
        <v>607</v>
      </c>
      <c r="E232" s="1" t="s">
        <v>86</v>
      </c>
      <c r="F232" s="2">
        <v>52.5</v>
      </c>
      <c r="G232" s="3">
        <v>0</v>
      </c>
      <c r="H232" s="3"/>
      <c r="I232" s="2">
        <f t="shared" si="28"/>
        <v>0</v>
      </c>
      <c r="J232" s="2">
        <f t="shared" si="29"/>
        <v>0</v>
      </c>
    </row>
    <row r="233" spans="1:10" ht="68.45" customHeight="1" x14ac:dyDescent="0.25">
      <c r="A233" s="1" t="s">
        <v>608</v>
      </c>
      <c r="B233" s="1" t="s">
        <v>28</v>
      </c>
      <c r="C233" s="1" t="s">
        <v>609</v>
      </c>
      <c r="D233" s="1" t="s">
        <v>610</v>
      </c>
      <c r="E233" s="1" t="s">
        <v>22</v>
      </c>
      <c r="F233" s="2">
        <v>79.2</v>
      </c>
      <c r="G233" s="3">
        <v>0</v>
      </c>
      <c r="H233" s="3"/>
      <c r="I233" s="2">
        <f t="shared" si="28"/>
        <v>0</v>
      </c>
      <c r="J233" s="2">
        <f t="shared" si="29"/>
        <v>0</v>
      </c>
    </row>
    <row r="234" spans="1:10" ht="65.650000000000006" customHeight="1" x14ac:dyDescent="0.25">
      <c r="A234" s="1" t="s">
        <v>611</v>
      </c>
      <c r="B234" s="1" t="s">
        <v>28</v>
      </c>
      <c r="C234" s="1" t="s">
        <v>612</v>
      </c>
      <c r="D234" s="1" t="s">
        <v>613</v>
      </c>
      <c r="E234" s="1" t="s">
        <v>86</v>
      </c>
      <c r="F234" s="2">
        <v>1.8</v>
      </c>
      <c r="G234" s="3">
        <v>0</v>
      </c>
      <c r="H234" s="3"/>
      <c r="I234" s="2">
        <f t="shared" si="28"/>
        <v>0</v>
      </c>
      <c r="J234" s="2">
        <f t="shared" si="29"/>
        <v>0</v>
      </c>
    </row>
    <row r="235" spans="1:10" ht="70.150000000000006" customHeight="1" x14ac:dyDescent="0.25">
      <c r="A235" s="1" t="s">
        <v>614</v>
      </c>
      <c r="B235" s="1" t="s">
        <v>28</v>
      </c>
      <c r="C235" s="1" t="s">
        <v>615</v>
      </c>
      <c r="D235" s="1" t="s">
        <v>616</v>
      </c>
      <c r="E235" s="1" t="s">
        <v>86</v>
      </c>
      <c r="F235" s="2">
        <v>3.6</v>
      </c>
      <c r="G235" s="3">
        <v>0</v>
      </c>
      <c r="H235" s="3"/>
      <c r="I235" s="2">
        <f t="shared" si="28"/>
        <v>0</v>
      </c>
      <c r="J235" s="2">
        <f t="shared" si="29"/>
        <v>0</v>
      </c>
    </row>
    <row r="236" spans="1:10" x14ac:dyDescent="0.25">
      <c r="A236" s="1" t="s">
        <v>617</v>
      </c>
      <c r="B236" s="1"/>
      <c r="C236" s="1"/>
      <c r="D236" s="1" t="s">
        <v>618</v>
      </c>
    </row>
    <row r="237" spans="1:10" ht="22.5" customHeight="1" x14ac:dyDescent="0.25">
      <c r="A237" s="1" t="s">
        <v>619</v>
      </c>
      <c r="B237" s="1" t="s">
        <v>28</v>
      </c>
      <c r="C237" s="1" t="s">
        <v>620</v>
      </c>
      <c r="D237" s="1" t="s">
        <v>621</v>
      </c>
      <c r="E237" s="1" t="s">
        <v>22</v>
      </c>
      <c r="F237" s="2">
        <v>55.965000000000003</v>
      </c>
      <c r="G237" s="3">
        <v>0</v>
      </c>
      <c r="H237" s="3"/>
      <c r="I237" s="2">
        <f t="shared" ref="I237:I247" si="30">ROUND(G237*(1 + H237/100),2)</f>
        <v>0</v>
      </c>
      <c r="J237" s="2">
        <f t="shared" ref="J237:J247" si="31">ROUND(F237*I237,2)</f>
        <v>0</v>
      </c>
    </row>
    <row r="238" spans="1:10" ht="22.9" customHeight="1" x14ac:dyDescent="0.25">
      <c r="A238" s="1" t="s">
        <v>622</v>
      </c>
      <c r="B238" s="1" t="s">
        <v>28</v>
      </c>
      <c r="C238" s="1" t="s">
        <v>623</v>
      </c>
      <c r="D238" s="1" t="s">
        <v>624</v>
      </c>
      <c r="E238" s="1" t="s">
        <v>51</v>
      </c>
      <c r="F238" s="2">
        <v>3</v>
      </c>
      <c r="G238" s="3">
        <v>0</v>
      </c>
      <c r="H238" s="3"/>
      <c r="I238" s="2">
        <f t="shared" si="30"/>
        <v>0</v>
      </c>
      <c r="J238" s="2">
        <f t="shared" si="31"/>
        <v>0</v>
      </c>
    </row>
    <row r="239" spans="1:10" ht="25.15" customHeight="1" x14ac:dyDescent="0.25">
      <c r="A239" s="1" t="s">
        <v>625</v>
      </c>
      <c r="B239" s="1" t="s">
        <v>28</v>
      </c>
      <c r="C239" s="1" t="s">
        <v>626</v>
      </c>
      <c r="D239" s="1" t="s">
        <v>627</v>
      </c>
      <c r="E239" s="1" t="s">
        <v>51</v>
      </c>
      <c r="F239" s="2">
        <v>36</v>
      </c>
      <c r="G239" s="3">
        <v>0</v>
      </c>
      <c r="H239" s="3"/>
      <c r="I239" s="2">
        <f t="shared" si="30"/>
        <v>0</v>
      </c>
      <c r="J239" s="2">
        <f t="shared" si="31"/>
        <v>0</v>
      </c>
    </row>
    <row r="240" spans="1:10" ht="36.950000000000003" customHeight="1" x14ac:dyDescent="0.25">
      <c r="A240" s="1" t="s">
        <v>628</v>
      </c>
      <c r="B240" s="1" t="s">
        <v>28</v>
      </c>
      <c r="C240" s="1" t="s">
        <v>629</v>
      </c>
      <c r="D240" s="1" t="s">
        <v>630</v>
      </c>
      <c r="E240" s="1" t="s">
        <v>51</v>
      </c>
      <c r="F240" s="2">
        <v>17</v>
      </c>
      <c r="G240" s="3">
        <v>0</v>
      </c>
      <c r="H240" s="3"/>
      <c r="I240" s="2">
        <f t="shared" si="30"/>
        <v>0</v>
      </c>
      <c r="J240" s="2">
        <f t="shared" si="31"/>
        <v>0</v>
      </c>
    </row>
    <row r="241" spans="1:10" ht="31.15" customHeight="1" x14ac:dyDescent="0.25">
      <c r="A241" s="1" t="s">
        <v>631</v>
      </c>
      <c r="B241" s="1" t="s">
        <v>28</v>
      </c>
      <c r="C241" s="1" t="s">
        <v>632</v>
      </c>
      <c r="D241" s="1" t="s">
        <v>633</v>
      </c>
      <c r="E241" s="1" t="s">
        <v>51</v>
      </c>
      <c r="F241" s="2">
        <v>2</v>
      </c>
      <c r="G241" s="3">
        <v>0</v>
      </c>
      <c r="H241" s="3"/>
      <c r="I241" s="2">
        <f t="shared" si="30"/>
        <v>0</v>
      </c>
      <c r="J241" s="2">
        <f t="shared" si="31"/>
        <v>0</v>
      </c>
    </row>
    <row r="242" spans="1:10" ht="31.15" customHeight="1" x14ac:dyDescent="0.25">
      <c r="A242" s="1" t="s">
        <v>634</v>
      </c>
      <c r="B242" s="1" t="s">
        <v>28</v>
      </c>
      <c r="C242" s="1" t="s">
        <v>635</v>
      </c>
      <c r="D242" s="1" t="s">
        <v>636</v>
      </c>
      <c r="E242" s="1" t="s">
        <v>51</v>
      </c>
      <c r="F242" s="2">
        <v>2</v>
      </c>
      <c r="G242" s="3">
        <v>0</v>
      </c>
      <c r="H242" s="3"/>
      <c r="I242" s="2">
        <f t="shared" si="30"/>
        <v>0</v>
      </c>
      <c r="J242" s="2">
        <f t="shared" si="31"/>
        <v>0</v>
      </c>
    </row>
    <row r="243" spans="1:10" ht="26.1" customHeight="1" x14ac:dyDescent="0.25">
      <c r="A243" s="1" t="s">
        <v>637</v>
      </c>
      <c r="B243" s="1" t="s">
        <v>28</v>
      </c>
      <c r="C243" s="1" t="s">
        <v>638</v>
      </c>
      <c r="D243" s="1" t="s">
        <v>639</v>
      </c>
      <c r="E243" s="1" t="s">
        <v>47</v>
      </c>
      <c r="F243" s="2">
        <v>2</v>
      </c>
      <c r="G243" s="3">
        <v>0</v>
      </c>
      <c r="H243" s="3"/>
      <c r="I243" s="2">
        <f t="shared" si="30"/>
        <v>0</v>
      </c>
      <c r="J243" s="2">
        <f t="shared" si="31"/>
        <v>0</v>
      </c>
    </row>
    <row r="244" spans="1:10" ht="31.15" customHeight="1" x14ac:dyDescent="0.25">
      <c r="A244" s="1" t="s">
        <v>640</v>
      </c>
      <c r="B244" s="1" t="s">
        <v>28</v>
      </c>
      <c r="C244" s="1" t="s">
        <v>641</v>
      </c>
      <c r="D244" s="1" t="s">
        <v>642</v>
      </c>
      <c r="E244" s="1" t="s">
        <v>51</v>
      </c>
      <c r="F244" s="2">
        <v>4</v>
      </c>
      <c r="G244" s="3">
        <v>0</v>
      </c>
      <c r="H244" s="3"/>
      <c r="I244" s="2">
        <f t="shared" si="30"/>
        <v>0</v>
      </c>
      <c r="J244" s="2">
        <f t="shared" si="31"/>
        <v>0</v>
      </c>
    </row>
    <row r="245" spans="1:10" ht="41.85" customHeight="1" x14ac:dyDescent="0.25">
      <c r="A245" s="1" t="s">
        <v>643</v>
      </c>
      <c r="B245" s="1" t="s">
        <v>28</v>
      </c>
      <c r="C245" s="1" t="s">
        <v>644</v>
      </c>
      <c r="D245" s="1" t="s">
        <v>645</v>
      </c>
      <c r="E245" s="1" t="s">
        <v>47</v>
      </c>
      <c r="F245" s="2">
        <v>1</v>
      </c>
      <c r="G245" s="3">
        <v>0</v>
      </c>
      <c r="H245" s="3"/>
      <c r="I245" s="2">
        <f t="shared" si="30"/>
        <v>0</v>
      </c>
      <c r="J245" s="2">
        <f t="shared" si="31"/>
        <v>0</v>
      </c>
    </row>
    <row r="246" spans="1:10" ht="32.85" customHeight="1" x14ac:dyDescent="0.25">
      <c r="A246" s="1" t="s">
        <v>646</v>
      </c>
      <c r="B246" s="1" t="s">
        <v>28</v>
      </c>
      <c r="C246" s="1" t="s">
        <v>647</v>
      </c>
      <c r="D246" s="1" t="s">
        <v>648</v>
      </c>
      <c r="E246" s="1" t="s">
        <v>51</v>
      </c>
      <c r="F246" s="2">
        <v>1</v>
      </c>
      <c r="G246" s="3">
        <v>0</v>
      </c>
      <c r="H246" s="3"/>
      <c r="I246" s="2">
        <f t="shared" si="30"/>
        <v>0</v>
      </c>
      <c r="J246" s="2">
        <f t="shared" si="31"/>
        <v>0</v>
      </c>
    </row>
    <row r="247" spans="1:10" ht="36.950000000000003" customHeight="1" x14ac:dyDescent="0.25">
      <c r="A247" s="1" t="s">
        <v>649</v>
      </c>
      <c r="B247" s="1" t="s">
        <v>28</v>
      </c>
      <c r="C247" s="1" t="s">
        <v>650</v>
      </c>
      <c r="D247" s="1" t="s">
        <v>651</v>
      </c>
      <c r="E247" s="1" t="s">
        <v>51</v>
      </c>
      <c r="F247" s="2">
        <v>1</v>
      </c>
      <c r="G247" s="3">
        <v>0</v>
      </c>
      <c r="H247" s="3"/>
      <c r="I247" s="2">
        <f t="shared" si="30"/>
        <v>0</v>
      </c>
      <c r="J247" s="2">
        <f t="shared" si="31"/>
        <v>0</v>
      </c>
    </row>
    <row r="248" spans="1:10" x14ac:dyDescent="0.25">
      <c r="A248" s="1" t="s">
        <v>652</v>
      </c>
      <c r="B248" s="1"/>
      <c r="C248" s="1"/>
      <c r="D248" s="1" t="s">
        <v>653</v>
      </c>
    </row>
    <row r="249" spans="1:10" ht="28.35" customHeight="1" x14ac:dyDescent="0.25">
      <c r="A249" s="1" t="s">
        <v>654</v>
      </c>
      <c r="B249" s="1" t="s">
        <v>19</v>
      </c>
      <c r="C249" s="1" t="s">
        <v>655</v>
      </c>
      <c r="D249" s="1" t="s">
        <v>656</v>
      </c>
      <c r="E249" s="1" t="s">
        <v>26</v>
      </c>
      <c r="F249" s="2">
        <v>218.8</v>
      </c>
      <c r="G249" s="3">
        <v>0</v>
      </c>
      <c r="H249" s="3"/>
      <c r="I249" s="2">
        <f>ROUND(G249*(1 + H249/100),2)</f>
        <v>0</v>
      </c>
      <c r="J249" s="2">
        <f>ROUND(F249*I249,2)</f>
        <v>0</v>
      </c>
    </row>
    <row r="250" spans="1:10" ht="34.15" customHeight="1" x14ac:dyDescent="0.25">
      <c r="A250" s="1" t="s">
        <v>657</v>
      </c>
      <c r="B250" s="1" t="s">
        <v>28</v>
      </c>
      <c r="C250" s="1" t="s">
        <v>658</v>
      </c>
      <c r="D250" s="1" t="s">
        <v>659</v>
      </c>
      <c r="E250" s="1" t="s">
        <v>22</v>
      </c>
      <c r="F250" s="2">
        <v>72.459999999999994</v>
      </c>
      <c r="G250" s="3">
        <v>0</v>
      </c>
      <c r="H250" s="3"/>
      <c r="I250" s="2">
        <f>ROUND(G250*(1 + H250/100),2)</f>
        <v>0</v>
      </c>
      <c r="J250" s="2">
        <f>ROUND(F250*I250,2)</f>
        <v>0</v>
      </c>
    </row>
    <row r="251" spans="1:10" x14ac:dyDescent="0.25">
      <c r="A251" s="1" t="s">
        <v>660</v>
      </c>
      <c r="B251" s="1"/>
      <c r="C251" s="1"/>
      <c r="D251" s="1" t="s">
        <v>661</v>
      </c>
    </row>
    <row r="252" spans="1:10" ht="31.15" customHeight="1" x14ac:dyDescent="0.25">
      <c r="A252" s="1" t="s">
        <v>662</v>
      </c>
      <c r="B252" s="1" t="s">
        <v>19</v>
      </c>
      <c r="C252" s="1" t="s">
        <v>663</v>
      </c>
      <c r="D252" s="1" t="s">
        <v>664</v>
      </c>
      <c r="E252" s="1" t="s">
        <v>76</v>
      </c>
      <c r="F252" s="2">
        <v>8652.7999999999993</v>
      </c>
      <c r="G252" s="3">
        <v>0</v>
      </c>
      <c r="H252" s="3"/>
      <c r="I252" s="2">
        <f>ROUND(G252*(1 + H252/100),2)</f>
        <v>0</v>
      </c>
      <c r="J252" s="2">
        <f>ROUND(F252*I252,2)</f>
        <v>0</v>
      </c>
    </row>
    <row r="253" spans="1:10" ht="29.65" customHeight="1" x14ac:dyDescent="0.25">
      <c r="A253" s="1" t="s">
        <v>665</v>
      </c>
      <c r="B253" s="1" t="s">
        <v>19</v>
      </c>
      <c r="C253" s="1" t="s">
        <v>666</v>
      </c>
      <c r="D253" s="1" t="s">
        <v>667</v>
      </c>
      <c r="E253" s="1" t="s">
        <v>76</v>
      </c>
      <c r="F253" s="2">
        <v>2594.8200000000002</v>
      </c>
      <c r="G253" s="3">
        <v>0</v>
      </c>
      <c r="H253" s="3"/>
      <c r="I253" s="2">
        <f>ROUND(G253*(1 + H253/100),2)</f>
        <v>0</v>
      </c>
      <c r="J253" s="2">
        <f>ROUND(F253*I253,2)</f>
        <v>0</v>
      </c>
    </row>
    <row r="254" spans="1:10" ht="39.6" customHeight="1" x14ac:dyDescent="0.25">
      <c r="A254" s="1" t="s">
        <v>668</v>
      </c>
      <c r="B254" s="1" t="s">
        <v>19</v>
      </c>
      <c r="C254" s="1" t="s">
        <v>669</v>
      </c>
      <c r="D254" s="1" t="s">
        <v>670</v>
      </c>
      <c r="E254" s="1" t="s">
        <v>76</v>
      </c>
      <c r="F254" s="2">
        <v>8652.7999999999993</v>
      </c>
      <c r="G254" s="3">
        <v>0</v>
      </c>
      <c r="H254" s="3"/>
      <c r="I254" s="2">
        <f>ROUND(G254*(1 + H254/100),2)</f>
        <v>0</v>
      </c>
      <c r="J254" s="2">
        <f>ROUND(F254*I254,2)</f>
        <v>0</v>
      </c>
    </row>
    <row r="255" spans="1:10" ht="38.25" customHeight="1" x14ac:dyDescent="0.25">
      <c r="A255" s="1" t="s">
        <v>671</v>
      </c>
      <c r="B255" s="1" t="s">
        <v>19</v>
      </c>
      <c r="C255" s="1" t="s">
        <v>672</v>
      </c>
      <c r="D255" s="1" t="s">
        <v>673</v>
      </c>
      <c r="E255" s="1" t="s">
        <v>76</v>
      </c>
      <c r="F255" s="2">
        <v>2766.06</v>
      </c>
      <c r="G255" s="3">
        <v>0</v>
      </c>
      <c r="H255" s="3"/>
      <c r="I255" s="2">
        <f>ROUND(G255*(1 + H255/100),2)</f>
        <v>0</v>
      </c>
      <c r="J255" s="2">
        <f>ROUND(F255*I255,2)</f>
        <v>0</v>
      </c>
    </row>
    <row r="256" spans="1:10" ht="45" customHeight="1" x14ac:dyDescent="0.25">
      <c r="A256" s="1" t="s">
        <v>674</v>
      </c>
      <c r="B256" s="1" t="s">
        <v>19</v>
      </c>
      <c r="C256" s="1" t="s">
        <v>675</v>
      </c>
      <c r="D256" s="1" t="s">
        <v>676</v>
      </c>
      <c r="E256" s="1" t="s">
        <v>22</v>
      </c>
      <c r="F256" s="2">
        <v>271.14</v>
      </c>
      <c r="G256" s="3">
        <v>0</v>
      </c>
      <c r="H256" s="3"/>
      <c r="I256" s="2">
        <f>ROUND(G256*(1 + H256/100),2)</f>
        <v>0</v>
      </c>
      <c r="J256" s="2">
        <f>ROUND(F256*I256,2)</f>
        <v>0</v>
      </c>
    </row>
    <row r="257" spans="1:10" x14ac:dyDescent="0.25">
      <c r="A257" s="1" t="s">
        <v>677</v>
      </c>
      <c r="B257" s="1"/>
      <c r="C257" s="1"/>
      <c r="D257" s="1" t="s">
        <v>678</v>
      </c>
    </row>
    <row r="258" spans="1:10" ht="18.95" customHeight="1" x14ac:dyDescent="0.25">
      <c r="A258" s="1" t="s">
        <v>679</v>
      </c>
      <c r="B258" s="1"/>
      <c r="C258" s="1"/>
      <c r="D258" s="1" t="s">
        <v>680</v>
      </c>
    </row>
    <row r="259" spans="1:10" ht="65.25" customHeight="1" x14ac:dyDescent="0.25">
      <c r="A259" s="1" t="s">
        <v>681</v>
      </c>
      <c r="B259" s="1" t="s">
        <v>19</v>
      </c>
      <c r="C259" s="1" t="s">
        <v>682</v>
      </c>
      <c r="D259" s="1" t="s">
        <v>683</v>
      </c>
      <c r="E259" s="1" t="s">
        <v>26</v>
      </c>
      <c r="F259" s="2">
        <v>80</v>
      </c>
      <c r="G259" s="3">
        <v>0</v>
      </c>
      <c r="H259" s="3"/>
      <c r="I259" s="2">
        <f t="shared" ref="I259:I304" si="32">ROUND(G259*(1 + H259/100),2)</f>
        <v>0</v>
      </c>
      <c r="J259" s="2">
        <f t="shared" ref="J259:J304" si="33">ROUND(F259*I259,2)</f>
        <v>0</v>
      </c>
    </row>
    <row r="260" spans="1:10" ht="38.25" customHeight="1" x14ac:dyDescent="0.25">
      <c r="A260" s="1" t="s">
        <v>684</v>
      </c>
      <c r="B260" s="1" t="s">
        <v>28</v>
      </c>
      <c r="C260" s="1" t="s">
        <v>685</v>
      </c>
      <c r="D260" s="1" t="s">
        <v>686</v>
      </c>
      <c r="E260" s="1" t="s">
        <v>51</v>
      </c>
      <c r="F260" s="2">
        <v>5</v>
      </c>
      <c r="G260" s="3">
        <v>0</v>
      </c>
      <c r="H260" s="3"/>
      <c r="I260" s="2">
        <f t="shared" si="32"/>
        <v>0</v>
      </c>
      <c r="J260" s="2">
        <f t="shared" si="33"/>
        <v>0</v>
      </c>
    </row>
    <row r="261" spans="1:10" ht="25.7" customHeight="1" x14ac:dyDescent="0.25">
      <c r="A261" s="1" t="s">
        <v>687</v>
      </c>
      <c r="B261" s="1" t="s">
        <v>28</v>
      </c>
      <c r="C261" s="1" t="s">
        <v>688</v>
      </c>
      <c r="D261" s="1" t="s">
        <v>689</v>
      </c>
      <c r="E261" s="1" t="s">
        <v>47</v>
      </c>
      <c r="F261" s="2">
        <v>260</v>
      </c>
      <c r="G261" s="3">
        <v>0</v>
      </c>
      <c r="H261" s="3"/>
      <c r="I261" s="2">
        <f t="shared" si="32"/>
        <v>0</v>
      </c>
      <c r="J261" s="2">
        <f t="shared" si="33"/>
        <v>0</v>
      </c>
    </row>
    <row r="262" spans="1:10" ht="33.4" customHeight="1" x14ac:dyDescent="0.25">
      <c r="A262" s="1" t="s">
        <v>690</v>
      </c>
      <c r="B262" s="1" t="s">
        <v>28</v>
      </c>
      <c r="C262" s="1" t="s">
        <v>691</v>
      </c>
      <c r="D262" s="1" t="s">
        <v>692</v>
      </c>
      <c r="E262" s="1" t="s">
        <v>51</v>
      </c>
      <c r="F262" s="2">
        <v>4</v>
      </c>
      <c r="G262" s="3">
        <v>0</v>
      </c>
      <c r="H262" s="3"/>
      <c r="I262" s="2">
        <f t="shared" si="32"/>
        <v>0</v>
      </c>
      <c r="J262" s="2">
        <f t="shared" si="33"/>
        <v>0</v>
      </c>
    </row>
    <row r="263" spans="1:10" ht="33.75" customHeight="1" x14ac:dyDescent="0.25">
      <c r="A263" s="1" t="s">
        <v>693</v>
      </c>
      <c r="B263" s="1" t="s">
        <v>28</v>
      </c>
      <c r="C263" s="1" t="s">
        <v>694</v>
      </c>
      <c r="D263" s="1" t="s">
        <v>695</v>
      </c>
      <c r="E263" s="1" t="s">
        <v>51</v>
      </c>
      <c r="F263" s="2">
        <v>5</v>
      </c>
      <c r="G263" s="3">
        <v>0</v>
      </c>
      <c r="H263" s="3"/>
      <c r="I263" s="2">
        <f t="shared" si="32"/>
        <v>0</v>
      </c>
      <c r="J263" s="2">
        <f t="shared" si="33"/>
        <v>0</v>
      </c>
    </row>
    <row r="264" spans="1:10" ht="33.4" customHeight="1" x14ac:dyDescent="0.25">
      <c r="A264" s="1" t="s">
        <v>696</v>
      </c>
      <c r="B264" s="1" t="s">
        <v>28</v>
      </c>
      <c r="C264" s="1" t="s">
        <v>697</v>
      </c>
      <c r="D264" s="1" t="s">
        <v>698</v>
      </c>
      <c r="E264" s="1" t="s">
        <v>51</v>
      </c>
      <c r="F264" s="2">
        <v>2</v>
      </c>
      <c r="G264" s="3">
        <v>0</v>
      </c>
      <c r="H264" s="3"/>
      <c r="I264" s="2">
        <f t="shared" si="32"/>
        <v>0</v>
      </c>
      <c r="J264" s="2">
        <f t="shared" si="33"/>
        <v>0</v>
      </c>
    </row>
    <row r="265" spans="1:10" ht="28.9" customHeight="1" x14ac:dyDescent="0.25">
      <c r="A265" s="1" t="s">
        <v>699</v>
      </c>
      <c r="B265" s="1" t="s">
        <v>28</v>
      </c>
      <c r="C265" s="1" t="s">
        <v>700</v>
      </c>
      <c r="D265" s="1" t="s">
        <v>701</v>
      </c>
      <c r="E265" s="1" t="s">
        <v>47</v>
      </c>
      <c r="F265" s="2">
        <v>28</v>
      </c>
      <c r="G265" s="3">
        <v>0</v>
      </c>
      <c r="H265" s="3"/>
      <c r="I265" s="2">
        <f t="shared" si="32"/>
        <v>0</v>
      </c>
      <c r="J265" s="2">
        <f t="shared" si="33"/>
        <v>0</v>
      </c>
    </row>
    <row r="266" spans="1:10" ht="25.7" customHeight="1" x14ac:dyDescent="0.25">
      <c r="A266" s="1" t="s">
        <v>702</v>
      </c>
      <c r="B266" s="1" t="s">
        <v>28</v>
      </c>
      <c r="C266" s="1" t="s">
        <v>703</v>
      </c>
      <c r="D266" s="1" t="s">
        <v>704</v>
      </c>
      <c r="E266" s="1" t="s">
        <v>51</v>
      </c>
      <c r="F266" s="2">
        <v>68</v>
      </c>
      <c r="G266" s="3">
        <v>0</v>
      </c>
      <c r="H266" s="3"/>
      <c r="I266" s="2">
        <f t="shared" si="32"/>
        <v>0</v>
      </c>
      <c r="J266" s="2">
        <f t="shared" si="33"/>
        <v>0</v>
      </c>
    </row>
    <row r="267" spans="1:10" ht="62.65" customHeight="1" x14ac:dyDescent="0.25">
      <c r="A267" s="1" t="s">
        <v>705</v>
      </c>
      <c r="B267" s="1" t="s">
        <v>28</v>
      </c>
      <c r="C267" s="1" t="s">
        <v>706</v>
      </c>
      <c r="D267" s="1" t="s">
        <v>707</v>
      </c>
      <c r="E267" s="1" t="s">
        <v>51</v>
      </c>
      <c r="F267" s="2">
        <v>36</v>
      </c>
      <c r="G267" s="3">
        <v>0</v>
      </c>
      <c r="H267" s="3"/>
      <c r="I267" s="2">
        <f t="shared" si="32"/>
        <v>0</v>
      </c>
      <c r="J267" s="2">
        <f t="shared" si="33"/>
        <v>0</v>
      </c>
    </row>
    <row r="268" spans="1:10" ht="23.45" customHeight="1" x14ac:dyDescent="0.25">
      <c r="A268" s="1" t="s">
        <v>708</v>
      </c>
      <c r="B268" s="1" t="s">
        <v>28</v>
      </c>
      <c r="C268" s="1" t="s">
        <v>709</v>
      </c>
      <c r="D268" s="1" t="s">
        <v>710</v>
      </c>
      <c r="E268" s="1" t="s">
        <v>51</v>
      </c>
      <c r="F268" s="2">
        <v>2</v>
      </c>
      <c r="G268" s="3">
        <v>0</v>
      </c>
      <c r="H268" s="3"/>
      <c r="I268" s="2">
        <f t="shared" si="32"/>
        <v>0</v>
      </c>
      <c r="J268" s="2">
        <f t="shared" si="33"/>
        <v>0</v>
      </c>
    </row>
    <row r="269" spans="1:10" ht="42.75" customHeight="1" x14ac:dyDescent="0.25">
      <c r="A269" s="1" t="s">
        <v>711</v>
      </c>
      <c r="B269" s="1" t="s">
        <v>28</v>
      </c>
      <c r="C269" s="1" t="s">
        <v>712</v>
      </c>
      <c r="D269" s="1" t="s">
        <v>713</v>
      </c>
      <c r="E269" s="1" t="s">
        <v>47</v>
      </c>
      <c r="F269" s="2">
        <v>12</v>
      </c>
      <c r="G269" s="3">
        <v>0</v>
      </c>
      <c r="H269" s="3"/>
      <c r="I269" s="2">
        <f t="shared" si="32"/>
        <v>0</v>
      </c>
      <c r="J269" s="2">
        <f t="shared" si="33"/>
        <v>0</v>
      </c>
    </row>
    <row r="270" spans="1:10" ht="23.45" customHeight="1" x14ac:dyDescent="0.25">
      <c r="A270" s="1" t="s">
        <v>714</v>
      </c>
      <c r="B270" s="1" t="s">
        <v>28</v>
      </c>
      <c r="C270" s="1" t="s">
        <v>715</v>
      </c>
      <c r="D270" s="1" t="s">
        <v>716</v>
      </c>
      <c r="E270" s="1" t="s">
        <v>47</v>
      </c>
      <c r="F270" s="2">
        <v>45</v>
      </c>
      <c r="G270" s="3">
        <v>0</v>
      </c>
      <c r="H270" s="3"/>
      <c r="I270" s="2">
        <f t="shared" si="32"/>
        <v>0</v>
      </c>
      <c r="J270" s="2">
        <f t="shared" si="33"/>
        <v>0</v>
      </c>
    </row>
    <row r="271" spans="1:10" ht="39.6" customHeight="1" x14ac:dyDescent="0.25">
      <c r="A271" s="1" t="s">
        <v>717</v>
      </c>
      <c r="B271" s="1" t="s">
        <v>28</v>
      </c>
      <c r="C271" s="1" t="s">
        <v>718</v>
      </c>
      <c r="D271" s="1" t="s">
        <v>719</v>
      </c>
      <c r="E271" s="1" t="s">
        <v>47</v>
      </c>
      <c r="F271" s="2">
        <v>98</v>
      </c>
      <c r="G271" s="3">
        <v>0</v>
      </c>
      <c r="H271" s="3"/>
      <c r="I271" s="2">
        <f t="shared" si="32"/>
        <v>0</v>
      </c>
      <c r="J271" s="2">
        <f t="shared" si="33"/>
        <v>0</v>
      </c>
    </row>
    <row r="272" spans="1:10" ht="30.6" customHeight="1" x14ac:dyDescent="0.25">
      <c r="A272" s="1" t="s">
        <v>720</v>
      </c>
      <c r="B272" s="1" t="s">
        <v>28</v>
      </c>
      <c r="C272" s="1" t="s">
        <v>721</v>
      </c>
      <c r="D272" s="1" t="s">
        <v>722</v>
      </c>
      <c r="E272" s="1" t="s">
        <v>26</v>
      </c>
      <c r="F272" s="2">
        <v>12</v>
      </c>
      <c r="G272" s="3">
        <v>0</v>
      </c>
      <c r="H272" s="3"/>
      <c r="I272" s="2">
        <f t="shared" si="32"/>
        <v>0</v>
      </c>
      <c r="J272" s="2">
        <f t="shared" si="33"/>
        <v>0</v>
      </c>
    </row>
    <row r="273" spans="1:10" ht="66.599999999999994" customHeight="1" x14ac:dyDescent="0.25">
      <c r="A273" s="1" t="s">
        <v>723</v>
      </c>
      <c r="B273" s="1" t="s">
        <v>19</v>
      </c>
      <c r="C273" s="1" t="s">
        <v>724</v>
      </c>
      <c r="D273" s="1" t="s">
        <v>725</v>
      </c>
      <c r="E273" s="1" t="s">
        <v>47</v>
      </c>
      <c r="F273" s="2">
        <v>2</v>
      </c>
      <c r="G273" s="3">
        <v>0</v>
      </c>
      <c r="H273" s="3"/>
      <c r="I273" s="2">
        <f t="shared" si="32"/>
        <v>0</v>
      </c>
      <c r="J273" s="2">
        <f t="shared" si="33"/>
        <v>0</v>
      </c>
    </row>
    <row r="274" spans="1:10" ht="71.099999999999994" customHeight="1" x14ac:dyDescent="0.25">
      <c r="A274" s="1" t="s">
        <v>726</v>
      </c>
      <c r="B274" s="1" t="s">
        <v>19</v>
      </c>
      <c r="C274" s="1" t="s">
        <v>727</v>
      </c>
      <c r="D274" s="1" t="s">
        <v>728</v>
      </c>
      <c r="E274" s="1" t="s">
        <v>47</v>
      </c>
      <c r="F274" s="2">
        <v>2</v>
      </c>
      <c r="G274" s="3">
        <v>0</v>
      </c>
      <c r="H274" s="3"/>
      <c r="I274" s="2">
        <f t="shared" si="32"/>
        <v>0</v>
      </c>
      <c r="J274" s="2">
        <f t="shared" si="33"/>
        <v>0</v>
      </c>
    </row>
    <row r="275" spans="1:10" ht="37.35" customHeight="1" x14ac:dyDescent="0.25">
      <c r="A275" s="1" t="s">
        <v>729</v>
      </c>
      <c r="B275" s="1" t="s">
        <v>28</v>
      </c>
      <c r="C275" s="1" t="s">
        <v>730</v>
      </c>
      <c r="D275" s="1" t="s">
        <v>731</v>
      </c>
      <c r="E275" s="1" t="s">
        <v>47</v>
      </c>
      <c r="F275" s="2">
        <v>7</v>
      </c>
      <c r="G275" s="3">
        <v>0</v>
      </c>
      <c r="H275" s="3"/>
      <c r="I275" s="2">
        <f t="shared" si="32"/>
        <v>0</v>
      </c>
      <c r="J275" s="2">
        <f t="shared" si="33"/>
        <v>0</v>
      </c>
    </row>
    <row r="276" spans="1:10" ht="32.85" customHeight="1" x14ac:dyDescent="0.25">
      <c r="A276" s="1" t="s">
        <v>732</v>
      </c>
      <c r="B276" s="1" t="s">
        <v>28</v>
      </c>
      <c r="C276" s="1" t="s">
        <v>733</v>
      </c>
      <c r="D276" s="1" t="s">
        <v>734</v>
      </c>
      <c r="E276" s="1" t="s">
        <v>51</v>
      </c>
      <c r="F276" s="2">
        <v>2</v>
      </c>
      <c r="G276" s="3">
        <v>0</v>
      </c>
      <c r="H276" s="3"/>
      <c r="I276" s="2">
        <f t="shared" si="32"/>
        <v>0</v>
      </c>
      <c r="J276" s="2">
        <f t="shared" si="33"/>
        <v>0</v>
      </c>
    </row>
    <row r="277" spans="1:10" ht="62.65" customHeight="1" x14ac:dyDescent="0.25">
      <c r="A277" s="1" t="s">
        <v>735</v>
      </c>
      <c r="B277" s="1" t="s">
        <v>19</v>
      </c>
      <c r="C277" s="1" t="s">
        <v>736</v>
      </c>
      <c r="D277" s="1" t="s">
        <v>737</v>
      </c>
      <c r="E277" s="1" t="s">
        <v>26</v>
      </c>
      <c r="F277" s="2">
        <v>96.1</v>
      </c>
      <c r="G277" s="3">
        <v>0</v>
      </c>
      <c r="H277" s="3"/>
      <c r="I277" s="2">
        <f t="shared" si="32"/>
        <v>0</v>
      </c>
      <c r="J277" s="2">
        <f t="shared" si="33"/>
        <v>0</v>
      </c>
    </row>
    <row r="278" spans="1:10" ht="59.85" customHeight="1" x14ac:dyDescent="0.25">
      <c r="A278" s="1" t="s">
        <v>738</v>
      </c>
      <c r="B278" s="1" t="s">
        <v>19</v>
      </c>
      <c r="C278" s="1" t="s">
        <v>739</v>
      </c>
      <c r="D278" s="1" t="s">
        <v>740</v>
      </c>
      <c r="E278" s="1" t="s">
        <v>26</v>
      </c>
      <c r="F278" s="2">
        <v>1789.95</v>
      </c>
      <c r="G278" s="3">
        <v>0</v>
      </c>
      <c r="H278" s="3"/>
      <c r="I278" s="2">
        <f t="shared" si="32"/>
        <v>0</v>
      </c>
      <c r="J278" s="2">
        <f t="shared" si="33"/>
        <v>0</v>
      </c>
    </row>
    <row r="279" spans="1:10" ht="61.7" customHeight="1" x14ac:dyDescent="0.25">
      <c r="A279" s="1" t="s">
        <v>741</v>
      </c>
      <c r="B279" s="1" t="s">
        <v>19</v>
      </c>
      <c r="C279" s="1" t="s">
        <v>742</v>
      </c>
      <c r="D279" s="1" t="s">
        <v>743</v>
      </c>
      <c r="E279" s="1" t="s">
        <v>26</v>
      </c>
      <c r="F279" s="2">
        <v>3.57</v>
      </c>
      <c r="G279" s="3">
        <v>0</v>
      </c>
      <c r="H279" s="3"/>
      <c r="I279" s="2">
        <f t="shared" si="32"/>
        <v>0</v>
      </c>
      <c r="J279" s="2">
        <f t="shared" si="33"/>
        <v>0</v>
      </c>
    </row>
    <row r="280" spans="1:10" ht="66.2" customHeight="1" x14ac:dyDescent="0.25">
      <c r="A280" s="1" t="s">
        <v>744</v>
      </c>
      <c r="B280" s="1" t="s">
        <v>19</v>
      </c>
      <c r="C280" s="1" t="s">
        <v>745</v>
      </c>
      <c r="D280" s="1" t="s">
        <v>746</v>
      </c>
      <c r="E280" s="1" t="s">
        <v>47</v>
      </c>
      <c r="F280" s="2">
        <v>260</v>
      </c>
      <c r="G280" s="3">
        <v>0</v>
      </c>
      <c r="H280" s="3"/>
      <c r="I280" s="2">
        <f t="shared" si="32"/>
        <v>0</v>
      </c>
      <c r="J280" s="2">
        <f t="shared" si="33"/>
        <v>0</v>
      </c>
    </row>
    <row r="281" spans="1:10" ht="39.200000000000003" customHeight="1" x14ac:dyDescent="0.25">
      <c r="A281" s="1" t="s">
        <v>747</v>
      </c>
      <c r="B281" s="1" t="s">
        <v>19</v>
      </c>
      <c r="C281" s="1" t="s">
        <v>748</v>
      </c>
      <c r="D281" s="1" t="s">
        <v>749</v>
      </c>
      <c r="E281" s="1" t="s">
        <v>47</v>
      </c>
      <c r="F281" s="2">
        <v>168</v>
      </c>
      <c r="G281" s="3">
        <v>0</v>
      </c>
      <c r="H281" s="3"/>
      <c r="I281" s="2">
        <f t="shared" si="32"/>
        <v>0</v>
      </c>
      <c r="J281" s="2">
        <f t="shared" si="33"/>
        <v>0</v>
      </c>
    </row>
    <row r="282" spans="1:10" ht="53.65" customHeight="1" x14ac:dyDescent="0.25">
      <c r="A282" s="1" t="s">
        <v>750</v>
      </c>
      <c r="B282" s="1" t="s">
        <v>19</v>
      </c>
      <c r="C282" s="1" t="s">
        <v>751</v>
      </c>
      <c r="D282" s="1" t="s">
        <v>752</v>
      </c>
      <c r="E282" s="1" t="s">
        <v>47</v>
      </c>
      <c r="F282" s="2">
        <v>242</v>
      </c>
      <c r="G282" s="3">
        <v>0</v>
      </c>
      <c r="H282" s="3"/>
      <c r="I282" s="2">
        <f t="shared" si="32"/>
        <v>0</v>
      </c>
      <c r="J282" s="2">
        <f t="shared" si="33"/>
        <v>0</v>
      </c>
    </row>
    <row r="283" spans="1:10" ht="31.5" customHeight="1" x14ac:dyDescent="0.25">
      <c r="A283" s="1" t="s">
        <v>753</v>
      </c>
      <c r="B283" s="1" t="s">
        <v>28</v>
      </c>
      <c r="C283" s="1" t="s">
        <v>754</v>
      </c>
      <c r="D283" s="1" t="s">
        <v>755</v>
      </c>
      <c r="E283" s="1" t="s">
        <v>51</v>
      </c>
      <c r="F283" s="2">
        <v>12</v>
      </c>
      <c r="G283" s="3">
        <v>0</v>
      </c>
      <c r="H283" s="3"/>
      <c r="I283" s="2">
        <f t="shared" si="32"/>
        <v>0</v>
      </c>
      <c r="J283" s="2">
        <f t="shared" si="33"/>
        <v>0</v>
      </c>
    </row>
    <row r="284" spans="1:10" ht="23.45" customHeight="1" x14ac:dyDescent="0.25">
      <c r="A284" s="1" t="s">
        <v>756</v>
      </c>
      <c r="B284" s="1" t="s">
        <v>28</v>
      </c>
      <c r="C284" s="1" t="s">
        <v>757</v>
      </c>
      <c r="D284" s="1" t="s">
        <v>758</v>
      </c>
      <c r="E284" s="1" t="s">
        <v>47</v>
      </c>
      <c r="F284" s="2">
        <v>2</v>
      </c>
      <c r="G284" s="3">
        <v>0</v>
      </c>
      <c r="H284" s="3"/>
      <c r="I284" s="2">
        <f t="shared" si="32"/>
        <v>0</v>
      </c>
      <c r="J284" s="2">
        <f t="shared" si="33"/>
        <v>0</v>
      </c>
    </row>
    <row r="285" spans="1:10" x14ac:dyDescent="0.25">
      <c r="A285" s="1" t="s">
        <v>759</v>
      </c>
      <c r="B285" s="1" t="s">
        <v>28</v>
      </c>
      <c r="C285" s="1" t="s">
        <v>760</v>
      </c>
      <c r="D285" s="1" t="s">
        <v>761</v>
      </c>
      <c r="E285" s="1" t="s">
        <v>51</v>
      </c>
      <c r="F285" s="2">
        <v>102</v>
      </c>
      <c r="G285" s="3">
        <v>0</v>
      </c>
      <c r="H285" s="3"/>
      <c r="I285" s="2">
        <f t="shared" si="32"/>
        <v>0</v>
      </c>
      <c r="J285" s="2">
        <f t="shared" si="33"/>
        <v>0</v>
      </c>
    </row>
    <row r="286" spans="1:10" x14ac:dyDescent="0.25">
      <c r="A286" s="1" t="s">
        <v>762</v>
      </c>
      <c r="B286" s="1" t="s">
        <v>28</v>
      </c>
      <c r="C286" s="1" t="s">
        <v>763</v>
      </c>
      <c r="D286" s="1" t="s">
        <v>764</v>
      </c>
      <c r="E286" s="1" t="s">
        <v>120</v>
      </c>
      <c r="F286" s="2">
        <v>193.25</v>
      </c>
      <c r="G286" s="3">
        <v>0</v>
      </c>
      <c r="H286" s="3"/>
      <c r="I286" s="2">
        <f t="shared" si="32"/>
        <v>0</v>
      </c>
      <c r="J286" s="2">
        <f t="shared" si="33"/>
        <v>0</v>
      </c>
    </row>
    <row r="287" spans="1:10" ht="26.65" customHeight="1" x14ac:dyDescent="0.25">
      <c r="A287" s="1" t="s">
        <v>765</v>
      </c>
      <c r="B287" s="1" t="s">
        <v>28</v>
      </c>
      <c r="C287" s="1" t="s">
        <v>766</v>
      </c>
      <c r="D287" s="1" t="s">
        <v>767</v>
      </c>
      <c r="E287" s="1" t="s">
        <v>120</v>
      </c>
      <c r="F287" s="2">
        <v>345</v>
      </c>
      <c r="G287" s="3">
        <v>0</v>
      </c>
      <c r="H287" s="3"/>
      <c r="I287" s="2">
        <f t="shared" si="32"/>
        <v>0</v>
      </c>
      <c r="J287" s="2">
        <f t="shared" si="33"/>
        <v>0</v>
      </c>
    </row>
    <row r="288" spans="1:10" ht="33.4" customHeight="1" x14ac:dyDescent="0.25">
      <c r="A288" s="1" t="s">
        <v>768</v>
      </c>
      <c r="B288" s="1" t="s">
        <v>28</v>
      </c>
      <c r="C288" s="1" t="s">
        <v>769</v>
      </c>
      <c r="D288" s="1" t="s">
        <v>770</v>
      </c>
      <c r="E288" s="1" t="s">
        <v>47</v>
      </c>
      <c r="F288" s="2">
        <v>107</v>
      </c>
      <c r="G288" s="3">
        <v>0</v>
      </c>
      <c r="H288" s="3"/>
      <c r="I288" s="2">
        <f t="shared" si="32"/>
        <v>0</v>
      </c>
      <c r="J288" s="2">
        <f t="shared" si="33"/>
        <v>0</v>
      </c>
    </row>
    <row r="289" spans="1:10" x14ac:dyDescent="0.25">
      <c r="A289" s="1" t="s">
        <v>771</v>
      </c>
      <c r="B289" s="1" t="s">
        <v>28</v>
      </c>
      <c r="C289" s="1" t="s">
        <v>772</v>
      </c>
      <c r="D289" s="1" t="s">
        <v>773</v>
      </c>
      <c r="E289" s="1" t="s">
        <v>26</v>
      </c>
      <c r="F289" s="2">
        <v>50</v>
      </c>
      <c r="G289" s="3">
        <v>0</v>
      </c>
      <c r="H289" s="3"/>
      <c r="I289" s="2">
        <f t="shared" si="32"/>
        <v>0</v>
      </c>
      <c r="J289" s="2">
        <f t="shared" si="33"/>
        <v>0</v>
      </c>
    </row>
    <row r="290" spans="1:10" ht="27" customHeight="1" x14ac:dyDescent="0.25">
      <c r="A290" s="1" t="s">
        <v>774</v>
      </c>
      <c r="B290" s="1" t="s">
        <v>28</v>
      </c>
      <c r="C290" s="1" t="s">
        <v>775</v>
      </c>
      <c r="D290" s="1" t="s">
        <v>776</v>
      </c>
      <c r="E290" s="1" t="s">
        <v>47</v>
      </c>
      <c r="F290" s="2">
        <v>38</v>
      </c>
      <c r="G290" s="3">
        <v>0</v>
      </c>
      <c r="H290" s="3"/>
      <c r="I290" s="2">
        <f t="shared" si="32"/>
        <v>0</v>
      </c>
      <c r="J290" s="2">
        <f t="shared" si="33"/>
        <v>0</v>
      </c>
    </row>
    <row r="291" spans="1:10" ht="18.95" customHeight="1" x14ac:dyDescent="0.25">
      <c r="A291" s="1" t="s">
        <v>777</v>
      </c>
      <c r="B291" s="1" t="s">
        <v>28</v>
      </c>
      <c r="C291" s="1" t="s">
        <v>778</v>
      </c>
      <c r="D291" s="1" t="s">
        <v>779</v>
      </c>
      <c r="E291" s="1" t="s">
        <v>47</v>
      </c>
      <c r="F291" s="2">
        <v>246</v>
      </c>
      <c r="G291" s="3">
        <v>0</v>
      </c>
      <c r="H291" s="3"/>
      <c r="I291" s="2">
        <f t="shared" si="32"/>
        <v>0</v>
      </c>
      <c r="J291" s="2">
        <f t="shared" si="33"/>
        <v>0</v>
      </c>
    </row>
    <row r="292" spans="1:10" ht="25.7" customHeight="1" x14ac:dyDescent="0.25">
      <c r="A292" s="1" t="s">
        <v>780</v>
      </c>
      <c r="B292" s="1" t="s">
        <v>28</v>
      </c>
      <c r="C292" s="1" t="s">
        <v>781</v>
      </c>
      <c r="D292" s="1" t="s">
        <v>782</v>
      </c>
      <c r="E292" s="1" t="s">
        <v>47</v>
      </c>
      <c r="F292" s="2">
        <v>110</v>
      </c>
      <c r="G292" s="3">
        <v>0</v>
      </c>
      <c r="H292" s="3"/>
      <c r="I292" s="2">
        <f t="shared" si="32"/>
        <v>0</v>
      </c>
      <c r="J292" s="2">
        <f t="shared" si="33"/>
        <v>0</v>
      </c>
    </row>
    <row r="293" spans="1:10" ht="31.5" customHeight="1" x14ac:dyDescent="0.25">
      <c r="A293" s="1" t="s">
        <v>783</v>
      </c>
      <c r="B293" s="1" t="s">
        <v>28</v>
      </c>
      <c r="C293" s="1" t="s">
        <v>784</v>
      </c>
      <c r="D293" s="1" t="s">
        <v>785</v>
      </c>
      <c r="E293" s="1" t="s">
        <v>47</v>
      </c>
      <c r="F293" s="2">
        <v>32</v>
      </c>
      <c r="G293" s="3">
        <v>0</v>
      </c>
      <c r="H293" s="3"/>
      <c r="I293" s="2">
        <f t="shared" si="32"/>
        <v>0</v>
      </c>
      <c r="J293" s="2">
        <f t="shared" si="33"/>
        <v>0</v>
      </c>
    </row>
    <row r="294" spans="1:10" ht="31.9" customHeight="1" x14ac:dyDescent="0.25">
      <c r="A294" s="1" t="s">
        <v>786</v>
      </c>
      <c r="B294" s="1" t="s">
        <v>28</v>
      </c>
      <c r="C294" s="1" t="s">
        <v>787</v>
      </c>
      <c r="D294" s="1" t="s">
        <v>788</v>
      </c>
      <c r="E294" s="1" t="s">
        <v>47</v>
      </c>
      <c r="F294" s="2">
        <v>5</v>
      </c>
      <c r="G294" s="3">
        <v>0</v>
      </c>
      <c r="H294" s="3"/>
      <c r="I294" s="2">
        <f t="shared" si="32"/>
        <v>0</v>
      </c>
      <c r="J294" s="2">
        <f t="shared" si="33"/>
        <v>0</v>
      </c>
    </row>
    <row r="295" spans="1:10" ht="27.4" customHeight="1" x14ac:dyDescent="0.25">
      <c r="A295" s="1" t="s">
        <v>789</v>
      </c>
      <c r="B295" s="1" t="s">
        <v>28</v>
      </c>
      <c r="C295" s="1" t="s">
        <v>790</v>
      </c>
      <c r="D295" s="1" t="s">
        <v>791</v>
      </c>
      <c r="E295" s="1" t="s">
        <v>47</v>
      </c>
      <c r="F295" s="2">
        <v>80</v>
      </c>
      <c r="G295" s="3">
        <v>0</v>
      </c>
      <c r="H295" s="3"/>
      <c r="I295" s="2">
        <f t="shared" si="32"/>
        <v>0</v>
      </c>
      <c r="J295" s="2">
        <f t="shared" si="33"/>
        <v>0</v>
      </c>
    </row>
    <row r="296" spans="1:10" ht="24.75" customHeight="1" x14ac:dyDescent="0.25">
      <c r="A296" s="1" t="s">
        <v>792</v>
      </c>
      <c r="B296" s="1" t="s">
        <v>28</v>
      </c>
      <c r="C296" s="1" t="s">
        <v>793</v>
      </c>
      <c r="D296" s="1" t="s">
        <v>794</v>
      </c>
      <c r="E296" s="1" t="s">
        <v>47</v>
      </c>
      <c r="F296" s="2">
        <v>82</v>
      </c>
      <c r="G296" s="3">
        <v>0</v>
      </c>
      <c r="H296" s="3"/>
      <c r="I296" s="2">
        <f t="shared" si="32"/>
        <v>0</v>
      </c>
      <c r="J296" s="2">
        <f t="shared" si="33"/>
        <v>0</v>
      </c>
    </row>
    <row r="297" spans="1:10" ht="23.45" customHeight="1" x14ac:dyDescent="0.25">
      <c r="A297" s="1" t="s">
        <v>795</v>
      </c>
      <c r="B297" s="1" t="s">
        <v>28</v>
      </c>
      <c r="C297" s="1" t="s">
        <v>796</v>
      </c>
      <c r="D297" s="1" t="s">
        <v>797</v>
      </c>
      <c r="E297" s="1" t="s">
        <v>51</v>
      </c>
      <c r="F297" s="2">
        <v>20</v>
      </c>
      <c r="G297" s="3">
        <v>0</v>
      </c>
      <c r="H297" s="3"/>
      <c r="I297" s="2">
        <f t="shared" si="32"/>
        <v>0</v>
      </c>
      <c r="J297" s="2">
        <f t="shared" si="33"/>
        <v>0</v>
      </c>
    </row>
    <row r="298" spans="1:10" ht="40.5" customHeight="1" x14ac:dyDescent="0.25">
      <c r="A298" s="1" t="s">
        <v>798</v>
      </c>
      <c r="B298" s="1" t="s">
        <v>28</v>
      </c>
      <c r="C298" s="1" t="s">
        <v>799</v>
      </c>
      <c r="D298" s="1" t="s">
        <v>800</v>
      </c>
      <c r="E298" s="1" t="s">
        <v>26</v>
      </c>
      <c r="F298" s="2">
        <v>132</v>
      </c>
      <c r="G298" s="3">
        <v>0</v>
      </c>
      <c r="H298" s="3"/>
      <c r="I298" s="2">
        <f t="shared" si="32"/>
        <v>0</v>
      </c>
      <c r="J298" s="2">
        <f t="shared" si="33"/>
        <v>0</v>
      </c>
    </row>
    <row r="299" spans="1:10" ht="51.4" customHeight="1" x14ac:dyDescent="0.25">
      <c r="A299" s="1" t="s">
        <v>801</v>
      </c>
      <c r="B299" s="1" t="s">
        <v>28</v>
      </c>
      <c r="C299" s="1" t="s">
        <v>802</v>
      </c>
      <c r="D299" s="1" t="s">
        <v>803</v>
      </c>
      <c r="E299" s="1" t="s">
        <v>47</v>
      </c>
      <c r="F299" s="2">
        <v>30</v>
      </c>
      <c r="G299" s="3">
        <v>0</v>
      </c>
      <c r="H299" s="3"/>
      <c r="I299" s="2">
        <f t="shared" si="32"/>
        <v>0</v>
      </c>
      <c r="J299" s="2">
        <f t="shared" si="33"/>
        <v>0</v>
      </c>
    </row>
    <row r="300" spans="1:10" ht="64.900000000000006" customHeight="1" x14ac:dyDescent="0.25">
      <c r="A300" s="1" t="s">
        <v>804</v>
      </c>
      <c r="B300" s="1" t="s">
        <v>28</v>
      </c>
      <c r="C300" s="1" t="s">
        <v>805</v>
      </c>
      <c r="D300" s="1" t="s">
        <v>806</v>
      </c>
      <c r="E300" s="1" t="s">
        <v>26</v>
      </c>
      <c r="F300" s="2">
        <v>180</v>
      </c>
      <c r="G300" s="3">
        <v>0</v>
      </c>
      <c r="H300" s="3"/>
      <c r="I300" s="2">
        <f t="shared" si="32"/>
        <v>0</v>
      </c>
      <c r="J300" s="2">
        <f t="shared" si="33"/>
        <v>0</v>
      </c>
    </row>
    <row r="301" spans="1:10" ht="54.95" customHeight="1" x14ac:dyDescent="0.25">
      <c r="A301" s="1" t="s">
        <v>807</v>
      </c>
      <c r="B301" s="1" t="s">
        <v>28</v>
      </c>
      <c r="C301" s="1" t="s">
        <v>808</v>
      </c>
      <c r="D301" s="1" t="s">
        <v>809</v>
      </c>
      <c r="E301" s="1" t="s">
        <v>51</v>
      </c>
      <c r="F301" s="2">
        <v>2</v>
      </c>
      <c r="G301" s="3">
        <v>0</v>
      </c>
      <c r="H301" s="3"/>
      <c r="I301" s="2">
        <f t="shared" si="32"/>
        <v>0</v>
      </c>
      <c r="J301" s="2">
        <f t="shared" si="33"/>
        <v>0</v>
      </c>
    </row>
    <row r="302" spans="1:10" ht="45.4" customHeight="1" x14ac:dyDescent="0.25">
      <c r="A302" s="1" t="s">
        <v>810</v>
      </c>
      <c r="B302" s="1" t="s">
        <v>28</v>
      </c>
      <c r="C302" s="1" t="s">
        <v>811</v>
      </c>
      <c r="D302" s="1" t="s">
        <v>812</v>
      </c>
      <c r="E302" s="1" t="s">
        <v>51</v>
      </c>
      <c r="F302" s="2">
        <v>7</v>
      </c>
      <c r="G302" s="3">
        <v>0</v>
      </c>
      <c r="H302" s="3"/>
      <c r="I302" s="2">
        <f t="shared" si="32"/>
        <v>0</v>
      </c>
      <c r="J302" s="2">
        <f t="shared" si="33"/>
        <v>0</v>
      </c>
    </row>
    <row r="303" spans="1:10" ht="91.9" customHeight="1" x14ac:dyDescent="0.25">
      <c r="A303" s="1" t="s">
        <v>813</v>
      </c>
      <c r="B303" s="1" t="s">
        <v>28</v>
      </c>
      <c r="C303" s="1" t="s">
        <v>814</v>
      </c>
      <c r="D303" s="1" t="s">
        <v>815</v>
      </c>
      <c r="E303" s="1" t="s">
        <v>47</v>
      </c>
      <c r="F303" s="2">
        <v>3</v>
      </c>
      <c r="G303" s="3">
        <v>0</v>
      </c>
      <c r="H303" s="3"/>
      <c r="I303" s="2">
        <f t="shared" si="32"/>
        <v>0</v>
      </c>
      <c r="J303" s="2">
        <f t="shared" si="33"/>
        <v>0</v>
      </c>
    </row>
    <row r="304" spans="1:10" ht="19.899999999999999" customHeight="1" x14ac:dyDescent="0.25">
      <c r="A304" s="1" t="s">
        <v>816</v>
      </c>
      <c r="B304" s="1" t="s">
        <v>28</v>
      </c>
      <c r="C304" s="1" t="s">
        <v>817</v>
      </c>
      <c r="D304" s="1" t="s">
        <v>818</v>
      </c>
      <c r="E304" s="1" t="s">
        <v>51</v>
      </c>
      <c r="F304" s="2">
        <v>5</v>
      </c>
      <c r="G304" s="3">
        <v>0</v>
      </c>
      <c r="H304" s="3"/>
      <c r="I304" s="2">
        <f t="shared" si="32"/>
        <v>0</v>
      </c>
      <c r="J304" s="2">
        <f t="shared" si="33"/>
        <v>0</v>
      </c>
    </row>
    <row r="305" spans="1:10" x14ac:dyDescent="0.25">
      <c r="A305" s="1" t="s">
        <v>819</v>
      </c>
      <c r="B305" s="1"/>
      <c r="C305" s="1"/>
      <c r="D305" s="1" t="s">
        <v>820</v>
      </c>
    </row>
    <row r="306" spans="1:10" x14ac:dyDescent="0.25">
      <c r="A306" s="1" t="s">
        <v>821</v>
      </c>
      <c r="B306" s="1" t="s">
        <v>28</v>
      </c>
      <c r="C306" s="1" t="s">
        <v>822</v>
      </c>
      <c r="D306" s="1" t="s">
        <v>823</v>
      </c>
      <c r="E306" s="1" t="s">
        <v>47</v>
      </c>
      <c r="F306" s="2">
        <v>20</v>
      </c>
      <c r="G306" s="3">
        <v>0</v>
      </c>
      <c r="H306" s="3"/>
      <c r="I306" s="2">
        <f>ROUND(G306*(1 + H306/100),2)</f>
        <v>0</v>
      </c>
      <c r="J306" s="2">
        <f>ROUND(F306*I306,2)</f>
        <v>0</v>
      </c>
    </row>
    <row r="307" spans="1:10" ht="49.5" customHeight="1" x14ac:dyDescent="0.25">
      <c r="A307" s="1" t="s">
        <v>824</v>
      </c>
      <c r="B307" s="1" t="s">
        <v>28</v>
      </c>
      <c r="C307" s="1" t="s">
        <v>825</v>
      </c>
      <c r="D307" s="1" t="s">
        <v>826</v>
      </c>
      <c r="E307" s="1" t="s">
        <v>47</v>
      </c>
      <c r="F307" s="2">
        <v>194</v>
      </c>
      <c r="G307" s="3">
        <v>0</v>
      </c>
      <c r="H307" s="3"/>
      <c r="I307" s="2">
        <f>ROUND(G307*(1 + H307/100),2)</f>
        <v>0</v>
      </c>
      <c r="J307" s="2">
        <f>ROUND(F307*I307,2)</f>
        <v>0</v>
      </c>
    </row>
    <row r="308" spans="1:10" ht="49.15" customHeight="1" x14ac:dyDescent="0.25">
      <c r="A308" s="1" t="s">
        <v>827</v>
      </c>
      <c r="B308" s="1" t="s">
        <v>28</v>
      </c>
      <c r="C308" s="1" t="s">
        <v>828</v>
      </c>
      <c r="D308" s="1" t="s">
        <v>829</v>
      </c>
      <c r="E308" s="1" t="s">
        <v>47</v>
      </c>
      <c r="F308" s="2">
        <v>247</v>
      </c>
      <c r="G308" s="3">
        <v>0</v>
      </c>
      <c r="H308" s="3"/>
      <c r="I308" s="2">
        <f>ROUND(G308*(1 + H308/100),2)</f>
        <v>0</v>
      </c>
      <c r="J308" s="2">
        <f>ROUND(F308*I308,2)</f>
        <v>0</v>
      </c>
    </row>
    <row r="309" spans="1:10" x14ac:dyDescent="0.25">
      <c r="A309" s="1" t="s">
        <v>830</v>
      </c>
      <c r="B309" s="1"/>
      <c r="C309" s="1"/>
      <c r="D309" s="1" t="s">
        <v>831</v>
      </c>
    </row>
    <row r="310" spans="1:10" ht="48.6" customHeight="1" x14ac:dyDescent="0.25">
      <c r="A310" s="1" t="s">
        <v>832</v>
      </c>
      <c r="B310" s="1" t="s">
        <v>19</v>
      </c>
      <c r="C310" s="1" t="s">
        <v>833</v>
      </c>
      <c r="D310" s="1" t="s">
        <v>834</v>
      </c>
      <c r="E310" s="1" t="s">
        <v>47</v>
      </c>
      <c r="F310" s="2">
        <v>6</v>
      </c>
      <c r="G310" s="3">
        <v>0</v>
      </c>
      <c r="H310" s="3"/>
      <c r="I310" s="2">
        <f t="shared" ref="I310:I315" si="34">ROUND(G310*(1 + H310/100),2)</f>
        <v>0</v>
      </c>
      <c r="J310" s="2">
        <f t="shared" ref="J310:J315" si="35">ROUND(F310*I310,2)</f>
        <v>0</v>
      </c>
    </row>
    <row r="311" spans="1:10" ht="48.6" customHeight="1" x14ac:dyDescent="0.25">
      <c r="A311" s="1" t="s">
        <v>835</v>
      </c>
      <c r="B311" s="1" t="s">
        <v>19</v>
      </c>
      <c r="C311" s="1" t="s">
        <v>836</v>
      </c>
      <c r="D311" s="1" t="s">
        <v>837</v>
      </c>
      <c r="E311" s="1" t="s">
        <v>47</v>
      </c>
      <c r="F311" s="2">
        <v>28</v>
      </c>
      <c r="G311" s="3">
        <v>0</v>
      </c>
      <c r="H311" s="3"/>
      <c r="I311" s="2">
        <f t="shared" si="34"/>
        <v>0</v>
      </c>
      <c r="J311" s="2">
        <f t="shared" si="35"/>
        <v>0</v>
      </c>
    </row>
    <row r="312" spans="1:10" ht="47.25" customHeight="1" x14ac:dyDescent="0.25">
      <c r="A312" s="1" t="s">
        <v>838</v>
      </c>
      <c r="B312" s="1" t="s">
        <v>19</v>
      </c>
      <c r="C312" s="1" t="s">
        <v>839</v>
      </c>
      <c r="D312" s="1" t="s">
        <v>840</v>
      </c>
      <c r="E312" s="1" t="s">
        <v>47</v>
      </c>
      <c r="F312" s="2">
        <v>6</v>
      </c>
      <c r="G312" s="3">
        <v>0</v>
      </c>
      <c r="H312" s="3"/>
      <c r="I312" s="2">
        <f t="shared" si="34"/>
        <v>0</v>
      </c>
      <c r="J312" s="2">
        <f t="shared" si="35"/>
        <v>0</v>
      </c>
    </row>
    <row r="313" spans="1:10" ht="50.85" customHeight="1" x14ac:dyDescent="0.25">
      <c r="A313" s="1" t="s">
        <v>841</v>
      </c>
      <c r="B313" s="1" t="s">
        <v>19</v>
      </c>
      <c r="C313" s="1" t="s">
        <v>842</v>
      </c>
      <c r="D313" s="1" t="s">
        <v>843</v>
      </c>
      <c r="E313" s="1" t="s">
        <v>47</v>
      </c>
      <c r="F313" s="2">
        <v>58</v>
      </c>
      <c r="G313" s="3">
        <v>0</v>
      </c>
      <c r="H313" s="3"/>
      <c r="I313" s="2">
        <f t="shared" si="34"/>
        <v>0</v>
      </c>
      <c r="J313" s="2">
        <f t="shared" si="35"/>
        <v>0</v>
      </c>
    </row>
    <row r="314" spans="1:10" ht="50.45" customHeight="1" x14ac:dyDescent="0.25">
      <c r="A314" s="1" t="s">
        <v>844</v>
      </c>
      <c r="B314" s="1" t="s">
        <v>19</v>
      </c>
      <c r="C314" s="1" t="s">
        <v>845</v>
      </c>
      <c r="D314" s="1" t="s">
        <v>846</v>
      </c>
      <c r="E314" s="1" t="s">
        <v>47</v>
      </c>
      <c r="F314" s="2">
        <v>303</v>
      </c>
      <c r="G314" s="3">
        <v>0</v>
      </c>
      <c r="H314" s="3"/>
      <c r="I314" s="2">
        <f t="shared" si="34"/>
        <v>0</v>
      </c>
      <c r="J314" s="2">
        <f t="shared" si="35"/>
        <v>0</v>
      </c>
    </row>
    <row r="315" spans="1:10" x14ac:dyDescent="0.25">
      <c r="A315" s="1" t="s">
        <v>847</v>
      </c>
      <c r="B315" s="1" t="s">
        <v>28</v>
      </c>
      <c r="C315" s="1" t="s">
        <v>848</v>
      </c>
      <c r="D315" s="1" t="s">
        <v>849</v>
      </c>
      <c r="E315" s="1" t="s">
        <v>51</v>
      </c>
      <c r="F315" s="2">
        <v>82</v>
      </c>
      <c r="G315" s="3">
        <v>0</v>
      </c>
      <c r="H315" s="3"/>
      <c r="I315" s="2">
        <f t="shared" si="34"/>
        <v>0</v>
      </c>
      <c r="J315" s="2">
        <f t="shared" si="35"/>
        <v>0</v>
      </c>
    </row>
    <row r="316" spans="1:10" x14ac:dyDescent="0.25">
      <c r="A316" s="1" t="s">
        <v>850</v>
      </c>
      <c r="B316" s="1"/>
      <c r="C316" s="1"/>
      <c r="D316" s="1" t="s">
        <v>851</v>
      </c>
    </row>
    <row r="317" spans="1:10" ht="79.150000000000006" customHeight="1" x14ac:dyDescent="0.25">
      <c r="A317" s="1" t="s">
        <v>852</v>
      </c>
      <c r="B317" s="1" t="s">
        <v>19</v>
      </c>
      <c r="C317" s="1" t="s">
        <v>853</v>
      </c>
      <c r="D317" s="1" t="s">
        <v>854</v>
      </c>
      <c r="E317" s="1" t="s">
        <v>26</v>
      </c>
      <c r="F317" s="2">
        <v>56</v>
      </c>
      <c r="G317" s="3">
        <v>0</v>
      </c>
      <c r="H317" s="3"/>
      <c r="I317" s="2">
        <f t="shared" ref="I317:I356" si="36">ROUND(G317*(1 + H317/100),2)</f>
        <v>0</v>
      </c>
      <c r="J317" s="2">
        <f t="shared" ref="J317:J356" si="37">ROUND(F317*I317,2)</f>
        <v>0</v>
      </c>
    </row>
    <row r="318" spans="1:10" ht="78.400000000000006" customHeight="1" x14ac:dyDescent="0.25">
      <c r="A318" s="1" t="s">
        <v>855</v>
      </c>
      <c r="B318" s="1" t="s">
        <v>19</v>
      </c>
      <c r="C318" s="1" t="s">
        <v>853</v>
      </c>
      <c r="D318" s="1" t="s">
        <v>856</v>
      </c>
      <c r="E318" s="1" t="s">
        <v>26</v>
      </c>
      <c r="F318" s="2">
        <v>48</v>
      </c>
      <c r="G318" s="3">
        <v>0</v>
      </c>
      <c r="H318" s="3"/>
      <c r="I318" s="2">
        <f t="shared" si="36"/>
        <v>0</v>
      </c>
      <c r="J318" s="2">
        <f t="shared" si="37"/>
        <v>0</v>
      </c>
    </row>
    <row r="319" spans="1:10" ht="77.849999999999994" customHeight="1" x14ac:dyDescent="0.25">
      <c r="A319" s="1" t="s">
        <v>857</v>
      </c>
      <c r="B319" s="1" t="s">
        <v>19</v>
      </c>
      <c r="C319" s="1" t="s">
        <v>853</v>
      </c>
      <c r="D319" s="1" t="s">
        <v>858</v>
      </c>
      <c r="E319" s="1" t="s">
        <v>26</v>
      </c>
      <c r="F319" s="2">
        <v>48</v>
      </c>
      <c r="G319" s="3">
        <v>0</v>
      </c>
      <c r="H319" s="3"/>
      <c r="I319" s="2">
        <f t="shared" si="36"/>
        <v>0</v>
      </c>
      <c r="J319" s="2">
        <f t="shared" si="37"/>
        <v>0</v>
      </c>
    </row>
    <row r="320" spans="1:10" ht="76.900000000000006" customHeight="1" x14ac:dyDescent="0.25">
      <c r="A320" s="1" t="s">
        <v>859</v>
      </c>
      <c r="B320" s="1" t="s">
        <v>19</v>
      </c>
      <c r="C320" s="1" t="s">
        <v>853</v>
      </c>
      <c r="D320" s="1" t="s">
        <v>860</v>
      </c>
      <c r="E320" s="1" t="s">
        <v>26</v>
      </c>
      <c r="F320" s="2">
        <v>48</v>
      </c>
      <c r="G320" s="3">
        <v>0</v>
      </c>
      <c r="H320" s="3"/>
      <c r="I320" s="2">
        <f t="shared" si="36"/>
        <v>0</v>
      </c>
      <c r="J320" s="2">
        <f t="shared" si="37"/>
        <v>0</v>
      </c>
    </row>
    <row r="321" spans="1:10" ht="77.849999999999994" customHeight="1" x14ac:dyDescent="0.25">
      <c r="A321" s="1" t="s">
        <v>861</v>
      </c>
      <c r="B321" s="1" t="s">
        <v>19</v>
      </c>
      <c r="C321" s="1" t="s">
        <v>853</v>
      </c>
      <c r="D321" s="1" t="s">
        <v>862</v>
      </c>
      <c r="E321" s="1" t="s">
        <v>26</v>
      </c>
      <c r="F321" s="2">
        <v>48</v>
      </c>
      <c r="G321" s="3">
        <v>0</v>
      </c>
      <c r="H321" s="3"/>
      <c r="I321" s="2">
        <f t="shared" si="36"/>
        <v>0</v>
      </c>
      <c r="J321" s="2">
        <f t="shared" si="37"/>
        <v>0</v>
      </c>
    </row>
    <row r="322" spans="1:10" ht="62.1" customHeight="1" x14ac:dyDescent="0.25">
      <c r="A322" s="1" t="s">
        <v>863</v>
      </c>
      <c r="B322" s="1" t="s">
        <v>28</v>
      </c>
      <c r="C322" s="1" t="s">
        <v>864</v>
      </c>
      <c r="D322" s="1" t="s">
        <v>865</v>
      </c>
      <c r="E322" s="1" t="s">
        <v>51</v>
      </c>
      <c r="F322" s="2">
        <v>30</v>
      </c>
      <c r="G322" s="3">
        <v>0</v>
      </c>
      <c r="H322" s="3"/>
      <c r="I322" s="2">
        <f t="shared" si="36"/>
        <v>0</v>
      </c>
      <c r="J322" s="2">
        <f t="shared" si="37"/>
        <v>0</v>
      </c>
    </row>
    <row r="323" spans="1:10" ht="77.45" customHeight="1" x14ac:dyDescent="0.25">
      <c r="A323" s="1" t="s">
        <v>866</v>
      </c>
      <c r="B323" s="1" t="s">
        <v>19</v>
      </c>
      <c r="C323" s="1" t="s">
        <v>867</v>
      </c>
      <c r="D323" s="1" t="s">
        <v>868</v>
      </c>
      <c r="E323" s="1" t="s">
        <v>26</v>
      </c>
      <c r="F323" s="2">
        <v>50</v>
      </c>
      <c r="G323" s="3">
        <v>0</v>
      </c>
      <c r="H323" s="3"/>
      <c r="I323" s="2">
        <f t="shared" si="36"/>
        <v>0</v>
      </c>
      <c r="J323" s="2">
        <f t="shared" si="37"/>
        <v>0</v>
      </c>
    </row>
    <row r="324" spans="1:10" ht="61.15" customHeight="1" x14ac:dyDescent="0.25">
      <c r="A324" s="1" t="s">
        <v>869</v>
      </c>
      <c r="B324" s="1" t="s">
        <v>28</v>
      </c>
      <c r="C324" s="1" t="s">
        <v>870</v>
      </c>
      <c r="D324" s="1" t="s">
        <v>871</v>
      </c>
      <c r="E324" s="1" t="s">
        <v>47</v>
      </c>
      <c r="F324" s="2">
        <v>2</v>
      </c>
      <c r="G324" s="3">
        <v>0</v>
      </c>
      <c r="H324" s="3"/>
      <c r="I324" s="2">
        <f t="shared" si="36"/>
        <v>0</v>
      </c>
      <c r="J324" s="2">
        <f t="shared" si="37"/>
        <v>0</v>
      </c>
    </row>
    <row r="325" spans="1:10" ht="77.45" customHeight="1" x14ac:dyDescent="0.25">
      <c r="A325" s="1" t="s">
        <v>872</v>
      </c>
      <c r="B325" s="1" t="s">
        <v>19</v>
      </c>
      <c r="C325" s="1" t="s">
        <v>873</v>
      </c>
      <c r="D325" s="1" t="s">
        <v>874</v>
      </c>
      <c r="E325" s="1" t="s">
        <v>26</v>
      </c>
      <c r="F325" s="2">
        <v>60.6</v>
      </c>
      <c r="G325" s="3">
        <v>0</v>
      </c>
      <c r="H325" s="3"/>
      <c r="I325" s="2">
        <f t="shared" si="36"/>
        <v>0</v>
      </c>
      <c r="J325" s="2">
        <f t="shared" si="37"/>
        <v>0</v>
      </c>
    </row>
    <row r="326" spans="1:10" ht="78.75" customHeight="1" x14ac:dyDescent="0.25">
      <c r="A326" s="1" t="s">
        <v>875</v>
      </c>
      <c r="B326" s="1" t="s">
        <v>19</v>
      </c>
      <c r="C326" s="1" t="s">
        <v>873</v>
      </c>
      <c r="D326" s="1" t="s">
        <v>876</v>
      </c>
      <c r="E326" s="1" t="s">
        <v>26</v>
      </c>
      <c r="F326" s="2">
        <v>47.9</v>
      </c>
      <c r="G326" s="3">
        <v>0</v>
      </c>
      <c r="H326" s="3"/>
      <c r="I326" s="2">
        <f t="shared" si="36"/>
        <v>0</v>
      </c>
      <c r="J326" s="2">
        <f t="shared" si="37"/>
        <v>0</v>
      </c>
    </row>
    <row r="327" spans="1:10" ht="77.45" customHeight="1" x14ac:dyDescent="0.25">
      <c r="A327" s="1" t="s">
        <v>877</v>
      </c>
      <c r="B327" s="1" t="s">
        <v>19</v>
      </c>
      <c r="C327" s="1" t="s">
        <v>873</v>
      </c>
      <c r="D327" s="1" t="s">
        <v>878</v>
      </c>
      <c r="E327" s="1" t="s">
        <v>26</v>
      </c>
      <c r="F327" s="2">
        <v>47.9</v>
      </c>
      <c r="G327" s="3">
        <v>0</v>
      </c>
      <c r="H327" s="3"/>
      <c r="I327" s="2">
        <f t="shared" si="36"/>
        <v>0</v>
      </c>
      <c r="J327" s="2">
        <f t="shared" si="37"/>
        <v>0</v>
      </c>
    </row>
    <row r="328" spans="1:10" ht="77.849999999999994" customHeight="1" x14ac:dyDescent="0.25">
      <c r="A328" s="1" t="s">
        <v>879</v>
      </c>
      <c r="B328" s="1" t="s">
        <v>19</v>
      </c>
      <c r="C328" s="1" t="s">
        <v>873</v>
      </c>
      <c r="D328" s="1" t="s">
        <v>880</v>
      </c>
      <c r="E328" s="1" t="s">
        <v>26</v>
      </c>
      <c r="F328" s="2">
        <v>47.9</v>
      </c>
      <c r="G328" s="3">
        <v>0</v>
      </c>
      <c r="H328" s="3"/>
      <c r="I328" s="2">
        <f t="shared" si="36"/>
        <v>0</v>
      </c>
      <c r="J328" s="2">
        <f t="shared" si="37"/>
        <v>0</v>
      </c>
    </row>
    <row r="329" spans="1:10" ht="79.150000000000006" customHeight="1" x14ac:dyDescent="0.25">
      <c r="A329" s="1" t="s">
        <v>881</v>
      </c>
      <c r="B329" s="1" t="s">
        <v>19</v>
      </c>
      <c r="C329" s="1" t="s">
        <v>873</v>
      </c>
      <c r="D329" s="1" t="s">
        <v>882</v>
      </c>
      <c r="E329" s="1" t="s">
        <v>26</v>
      </c>
      <c r="F329" s="2">
        <v>47.9</v>
      </c>
      <c r="G329" s="3">
        <v>0</v>
      </c>
      <c r="H329" s="3"/>
      <c r="I329" s="2">
        <f t="shared" si="36"/>
        <v>0</v>
      </c>
      <c r="J329" s="2">
        <f t="shared" si="37"/>
        <v>0</v>
      </c>
    </row>
    <row r="330" spans="1:10" ht="61.15" customHeight="1" x14ac:dyDescent="0.25">
      <c r="A330" s="1" t="s">
        <v>883</v>
      </c>
      <c r="B330" s="1" t="s">
        <v>28</v>
      </c>
      <c r="C330" s="1" t="s">
        <v>884</v>
      </c>
      <c r="D330" s="1" t="s">
        <v>885</v>
      </c>
      <c r="E330" s="1" t="s">
        <v>51</v>
      </c>
      <c r="F330" s="2">
        <v>20</v>
      </c>
      <c r="G330" s="3">
        <v>0</v>
      </c>
      <c r="H330" s="3"/>
      <c r="I330" s="2">
        <f t="shared" si="36"/>
        <v>0</v>
      </c>
      <c r="J330" s="2">
        <f t="shared" si="37"/>
        <v>0</v>
      </c>
    </row>
    <row r="331" spans="1:10" ht="64.900000000000006" customHeight="1" x14ac:dyDescent="0.25">
      <c r="A331" s="1" t="s">
        <v>886</v>
      </c>
      <c r="B331" s="1" t="s">
        <v>19</v>
      </c>
      <c r="C331" s="1" t="s">
        <v>887</v>
      </c>
      <c r="D331" s="1" t="s">
        <v>888</v>
      </c>
      <c r="E331" s="1" t="s">
        <v>26</v>
      </c>
      <c r="F331" s="2">
        <v>123.8</v>
      </c>
      <c r="G331" s="3">
        <v>0</v>
      </c>
      <c r="H331" s="3"/>
      <c r="I331" s="2">
        <f t="shared" si="36"/>
        <v>0</v>
      </c>
      <c r="J331" s="2">
        <f t="shared" si="37"/>
        <v>0</v>
      </c>
    </row>
    <row r="332" spans="1:10" ht="63.4" customHeight="1" x14ac:dyDescent="0.25">
      <c r="A332" s="1" t="s">
        <v>889</v>
      </c>
      <c r="B332" s="1" t="s">
        <v>19</v>
      </c>
      <c r="C332" s="1" t="s">
        <v>887</v>
      </c>
      <c r="D332" s="1" t="s">
        <v>890</v>
      </c>
      <c r="E332" s="1" t="s">
        <v>26</v>
      </c>
      <c r="F332" s="2">
        <v>123.8</v>
      </c>
      <c r="G332" s="3">
        <v>0</v>
      </c>
      <c r="H332" s="3"/>
      <c r="I332" s="2">
        <f t="shared" si="36"/>
        <v>0</v>
      </c>
      <c r="J332" s="2">
        <f t="shared" si="37"/>
        <v>0</v>
      </c>
    </row>
    <row r="333" spans="1:10" ht="63.95" customHeight="1" x14ac:dyDescent="0.25">
      <c r="A333" s="1" t="s">
        <v>891</v>
      </c>
      <c r="B333" s="1" t="s">
        <v>19</v>
      </c>
      <c r="C333" s="1" t="s">
        <v>887</v>
      </c>
      <c r="D333" s="1" t="s">
        <v>892</v>
      </c>
      <c r="E333" s="1" t="s">
        <v>26</v>
      </c>
      <c r="F333" s="2">
        <v>123.8</v>
      </c>
      <c r="G333" s="3">
        <v>0</v>
      </c>
      <c r="H333" s="3"/>
      <c r="I333" s="2">
        <f t="shared" si="36"/>
        <v>0</v>
      </c>
      <c r="J333" s="2">
        <f t="shared" si="37"/>
        <v>0</v>
      </c>
    </row>
    <row r="334" spans="1:10" ht="65.650000000000006" customHeight="1" x14ac:dyDescent="0.25">
      <c r="A334" s="1" t="s">
        <v>893</v>
      </c>
      <c r="B334" s="1" t="s">
        <v>19</v>
      </c>
      <c r="C334" s="1" t="s">
        <v>887</v>
      </c>
      <c r="D334" s="1" t="s">
        <v>894</v>
      </c>
      <c r="E334" s="1" t="s">
        <v>26</v>
      </c>
      <c r="F334" s="2">
        <v>123.8</v>
      </c>
      <c r="G334" s="3">
        <v>0</v>
      </c>
      <c r="H334" s="3"/>
      <c r="I334" s="2">
        <f t="shared" si="36"/>
        <v>0</v>
      </c>
      <c r="J334" s="2">
        <f t="shared" si="37"/>
        <v>0</v>
      </c>
    </row>
    <row r="335" spans="1:10" ht="63.4" customHeight="1" x14ac:dyDescent="0.25">
      <c r="A335" s="1" t="s">
        <v>895</v>
      </c>
      <c r="B335" s="1" t="s">
        <v>19</v>
      </c>
      <c r="C335" s="1" t="s">
        <v>887</v>
      </c>
      <c r="D335" s="1" t="s">
        <v>896</v>
      </c>
      <c r="E335" s="1" t="s">
        <v>26</v>
      </c>
      <c r="F335" s="2">
        <v>123.8</v>
      </c>
      <c r="G335" s="3">
        <v>0</v>
      </c>
      <c r="H335" s="3"/>
      <c r="I335" s="2">
        <f t="shared" si="36"/>
        <v>0</v>
      </c>
      <c r="J335" s="2">
        <f t="shared" si="37"/>
        <v>0</v>
      </c>
    </row>
    <row r="336" spans="1:10" ht="49.15" customHeight="1" x14ac:dyDescent="0.25">
      <c r="A336" s="1" t="s">
        <v>897</v>
      </c>
      <c r="B336" s="1" t="s">
        <v>28</v>
      </c>
      <c r="C336" s="1" t="s">
        <v>898</v>
      </c>
      <c r="D336" s="1" t="s">
        <v>899</v>
      </c>
      <c r="E336" s="1" t="s">
        <v>47</v>
      </c>
      <c r="F336" s="2">
        <v>10</v>
      </c>
      <c r="G336" s="3">
        <v>0</v>
      </c>
      <c r="H336" s="3"/>
      <c r="I336" s="2">
        <f t="shared" si="36"/>
        <v>0</v>
      </c>
      <c r="J336" s="2">
        <f t="shared" si="37"/>
        <v>0</v>
      </c>
    </row>
    <row r="337" spans="1:10" ht="64.900000000000006" customHeight="1" x14ac:dyDescent="0.25">
      <c r="A337" s="1" t="s">
        <v>900</v>
      </c>
      <c r="B337" s="1" t="s">
        <v>28</v>
      </c>
      <c r="C337" s="1" t="s">
        <v>901</v>
      </c>
      <c r="D337" s="1" t="s">
        <v>902</v>
      </c>
      <c r="E337" s="1" t="s">
        <v>26</v>
      </c>
      <c r="F337" s="2">
        <v>86.3</v>
      </c>
      <c r="G337" s="3">
        <v>0</v>
      </c>
      <c r="H337" s="3"/>
      <c r="I337" s="2">
        <f t="shared" si="36"/>
        <v>0</v>
      </c>
      <c r="J337" s="2">
        <f t="shared" si="37"/>
        <v>0</v>
      </c>
    </row>
    <row r="338" spans="1:10" ht="63.4" customHeight="1" x14ac:dyDescent="0.25">
      <c r="A338" s="1" t="s">
        <v>903</v>
      </c>
      <c r="B338" s="1" t="s">
        <v>28</v>
      </c>
      <c r="C338" s="1" t="s">
        <v>901</v>
      </c>
      <c r="D338" s="1" t="s">
        <v>904</v>
      </c>
      <c r="E338" s="1" t="s">
        <v>26</v>
      </c>
      <c r="F338" s="2">
        <v>86.3</v>
      </c>
      <c r="G338" s="3">
        <v>0</v>
      </c>
      <c r="H338" s="3"/>
      <c r="I338" s="2">
        <f t="shared" si="36"/>
        <v>0</v>
      </c>
      <c r="J338" s="2">
        <f t="shared" si="37"/>
        <v>0</v>
      </c>
    </row>
    <row r="339" spans="1:10" ht="63.95" customHeight="1" x14ac:dyDescent="0.25">
      <c r="A339" s="1" t="s">
        <v>905</v>
      </c>
      <c r="B339" s="1" t="s">
        <v>28</v>
      </c>
      <c r="C339" s="1" t="s">
        <v>901</v>
      </c>
      <c r="D339" s="1" t="s">
        <v>906</v>
      </c>
      <c r="E339" s="1" t="s">
        <v>26</v>
      </c>
      <c r="F339" s="2">
        <v>86.3</v>
      </c>
      <c r="G339" s="3">
        <v>0</v>
      </c>
      <c r="H339" s="3"/>
      <c r="I339" s="2">
        <f t="shared" si="36"/>
        <v>0</v>
      </c>
      <c r="J339" s="2">
        <f t="shared" si="37"/>
        <v>0</v>
      </c>
    </row>
    <row r="340" spans="1:10" ht="63" customHeight="1" x14ac:dyDescent="0.25">
      <c r="A340" s="1" t="s">
        <v>907</v>
      </c>
      <c r="B340" s="1" t="s">
        <v>28</v>
      </c>
      <c r="C340" s="1" t="s">
        <v>901</v>
      </c>
      <c r="D340" s="1" t="s">
        <v>908</v>
      </c>
      <c r="E340" s="1" t="s">
        <v>26</v>
      </c>
      <c r="F340" s="2">
        <v>86.3</v>
      </c>
      <c r="G340" s="3">
        <v>0</v>
      </c>
      <c r="H340" s="3"/>
      <c r="I340" s="2">
        <f t="shared" si="36"/>
        <v>0</v>
      </c>
      <c r="J340" s="2">
        <f t="shared" si="37"/>
        <v>0</v>
      </c>
    </row>
    <row r="341" spans="1:10" ht="63.4" customHeight="1" x14ac:dyDescent="0.25">
      <c r="A341" s="1" t="s">
        <v>909</v>
      </c>
      <c r="B341" s="1" t="s">
        <v>28</v>
      </c>
      <c r="C341" s="1" t="s">
        <v>901</v>
      </c>
      <c r="D341" s="1" t="s">
        <v>910</v>
      </c>
      <c r="E341" s="1" t="s">
        <v>26</v>
      </c>
      <c r="F341" s="2">
        <v>86.3</v>
      </c>
      <c r="G341" s="3">
        <v>0</v>
      </c>
      <c r="H341" s="3"/>
      <c r="I341" s="2">
        <f t="shared" si="36"/>
        <v>0</v>
      </c>
      <c r="J341" s="2">
        <f t="shared" si="37"/>
        <v>0</v>
      </c>
    </row>
    <row r="342" spans="1:10" ht="49.15" customHeight="1" x14ac:dyDescent="0.25">
      <c r="A342" s="1" t="s">
        <v>911</v>
      </c>
      <c r="B342" s="1" t="s">
        <v>28</v>
      </c>
      <c r="C342" s="1" t="s">
        <v>912</v>
      </c>
      <c r="D342" s="1" t="s">
        <v>913</v>
      </c>
      <c r="E342" s="1" t="s">
        <v>47</v>
      </c>
      <c r="F342" s="2">
        <v>10</v>
      </c>
      <c r="G342" s="3">
        <v>0</v>
      </c>
      <c r="H342" s="3"/>
      <c r="I342" s="2">
        <f t="shared" si="36"/>
        <v>0</v>
      </c>
      <c r="J342" s="2">
        <f t="shared" si="37"/>
        <v>0</v>
      </c>
    </row>
    <row r="343" spans="1:10" ht="65.25" customHeight="1" x14ac:dyDescent="0.25">
      <c r="A343" s="1" t="s">
        <v>914</v>
      </c>
      <c r="B343" s="1" t="s">
        <v>19</v>
      </c>
      <c r="C343" s="1" t="s">
        <v>915</v>
      </c>
      <c r="D343" s="1" t="s">
        <v>916</v>
      </c>
      <c r="E343" s="1" t="s">
        <v>26</v>
      </c>
      <c r="F343" s="2">
        <v>11665</v>
      </c>
      <c r="G343" s="3">
        <v>0</v>
      </c>
      <c r="H343" s="3"/>
      <c r="I343" s="2">
        <f t="shared" si="36"/>
        <v>0</v>
      </c>
      <c r="J343" s="2">
        <f t="shared" si="37"/>
        <v>0</v>
      </c>
    </row>
    <row r="344" spans="1:10" ht="66.2" customHeight="1" x14ac:dyDescent="0.25">
      <c r="A344" s="1" t="s">
        <v>917</v>
      </c>
      <c r="B344" s="1" t="s">
        <v>19</v>
      </c>
      <c r="C344" s="1" t="s">
        <v>915</v>
      </c>
      <c r="D344" s="1" t="s">
        <v>918</v>
      </c>
      <c r="E344" s="1" t="s">
        <v>26</v>
      </c>
      <c r="F344" s="2">
        <v>11665</v>
      </c>
      <c r="G344" s="3">
        <v>0</v>
      </c>
      <c r="H344" s="3"/>
      <c r="I344" s="2">
        <f t="shared" si="36"/>
        <v>0</v>
      </c>
      <c r="J344" s="2">
        <f t="shared" si="37"/>
        <v>0</v>
      </c>
    </row>
    <row r="345" spans="1:10" ht="63.95" customHeight="1" x14ac:dyDescent="0.25">
      <c r="A345" s="1" t="s">
        <v>919</v>
      </c>
      <c r="B345" s="1" t="s">
        <v>19</v>
      </c>
      <c r="C345" s="1" t="s">
        <v>915</v>
      </c>
      <c r="D345" s="1" t="s">
        <v>920</v>
      </c>
      <c r="E345" s="1" t="s">
        <v>26</v>
      </c>
      <c r="F345" s="2">
        <v>11665</v>
      </c>
      <c r="G345" s="3">
        <v>0</v>
      </c>
      <c r="H345" s="3"/>
      <c r="I345" s="2">
        <f t="shared" si="36"/>
        <v>0</v>
      </c>
      <c r="J345" s="2">
        <f t="shared" si="37"/>
        <v>0</v>
      </c>
    </row>
    <row r="346" spans="1:10" ht="55.35" customHeight="1" x14ac:dyDescent="0.25">
      <c r="A346" s="1" t="s">
        <v>921</v>
      </c>
      <c r="B346" s="1" t="s">
        <v>28</v>
      </c>
      <c r="C346" s="1" t="s">
        <v>922</v>
      </c>
      <c r="D346" s="1" t="s">
        <v>923</v>
      </c>
      <c r="E346" s="1" t="s">
        <v>47</v>
      </c>
      <c r="F346" s="2">
        <v>118</v>
      </c>
      <c r="G346" s="3">
        <v>0</v>
      </c>
      <c r="H346" s="3"/>
      <c r="I346" s="2">
        <f t="shared" si="36"/>
        <v>0</v>
      </c>
      <c r="J346" s="2">
        <f t="shared" si="37"/>
        <v>0</v>
      </c>
    </row>
    <row r="347" spans="1:10" ht="55.9" customHeight="1" x14ac:dyDescent="0.25">
      <c r="A347" s="1" t="s">
        <v>924</v>
      </c>
      <c r="B347" s="1" t="s">
        <v>28</v>
      </c>
      <c r="C347" s="1" t="s">
        <v>925</v>
      </c>
      <c r="D347" s="1" t="s">
        <v>926</v>
      </c>
      <c r="E347" s="1" t="s">
        <v>47</v>
      </c>
      <c r="F347" s="2">
        <v>42</v>
      </c>
      <c r="G347" s="3">
        <v>0</v>
      </c>
      <c r="H347" s="3"/>
      <c r="I347" s="2">
        <f t="shared" si="36"/>
        <v>0</v>
      </c>
      <c r="J347" s="2">
        <f t="shared" si="37"/>
        <v>0</v>
      </c>
    </row>
    <row r="348" spans="1:10" ht="63" customHeight="1" x14ac:dyDescent="0.25">
      <c r="A348" s="1" t="s">
        <v>927</v>
      </c>
      <c r="B348" s="1" t="s">
        <v>19</v>
      </c>
      <c r="C348" s="1" t="s">
        <v>928</v>
      </c>
      <c r="D348" s="1" t="s">
        <v>929</v>
      </c>
      <c r="E348" s="1" t="s">
        <v>26</v>
      </c>
      <c r="F348" s="2">
        <v>780</v>
      </c>
      <c r="G348" s="3">
        <v>0</v>
      </c>
      <c r="H348" s="3"/>
      <c r="I348" s="2">
        <f t="shared" si="36"/>
        <v>0</v>
      </c>
      <c r="J348" s="2">
        <f t="shared" si="37"/>
        <v>0</v>
      </c>
    </row>
    <row r="349" spans="1:10" ht="62.65" customHeight="1" x14ac:dyDescent="0.25">
      <c r="A349" s="1" t="s">
        <v>930</v>
      </c>
      <c r="B349" s="1" t="s">
        <v>19</v>
      </c>
      <c r="C349" s="1" t="s">
        <v>928</v>
      </c>
      <c r="D349" s="1" t="s">
        <v>931</v>
      </c>
      <c r="E349" s="1" t="s">
        <v>26</v>
      </c>
      <c r="F349" s="2">
        <v>780</v>
      </c>
      <c r="G349" s="3">
        <v>0</v>
      </c>
      <c r="H349" s="3"/>
      <c r="I349" s="2">
        <f t="shared" si="36"/>
        <v>0</v>
      </c>
      <c r="J349" s="2">
        <f t="shared" si="37"/>
        <v>0</v>
      </c>
    </row>
    <row r="350" spans="1:10" ht="63" customHeight="1" x14ac:dyDescent="0.25">
      <c r="A350" s="1" t="s">
        <v>932</v>
      </c>
      <c r="B350" s="1" t="s">
        <v>19</v>
      </c>
      <c r="C350" s="1" t="s">
        <v>928</v>
      </c>
      <c r="D350" s="1" t="s">
        <v>933</v>
      </c>
      <c r="E350" s="1" t="s">
        <v>26</v>
      </c>
      <c r="F350" s="2">
        <v>780</v>
      </c>
      <c r="G350" s="3">
        <v>0</v>
      </c>
      <c r="H350" s="3"/>
      <c r="I350" s="2">
        <f t="shared" si="36"/>
        <v>0</v>
      </c>
      <c r="J350" s="2">
        <f t="shared" si="37"/>
        <v>0</v>
      </c>
    </row>
    <row r="351" spans="1:10" ht="61.15" customHeight="1" x14ac:dyDescent="0.25">
      <c r="A351" s="1" t="s">
        <v>934</v>
      </c>
      <c r="B351" s="1" t="s">
        <v>28</v>
      </c>
      <c r="C351" s="1" t="s">
        <v>935</v>
      </c>
      <c r="D351" s="1" t="s">
        <v>936</v>
      </c>
      <c r="E351" s="1" t="s">
        <v>47</v>
      </c>
      <c r="F351" s="2">
        <v>78</v>
      </c>
      <c r="G351" s="3">
        <v>0</v>
      </c>
      <c r="H351" s="3"/>
      <c r="I351" s="2">
        <f t="shared" si="36"/>
        <v>0</v>
      </c>
      <c r="J351" s="2">
        <f t="shared" si="37"/>
        <v>0</v>
      </c>
    </row>
    <row r="352" spans="1:10" ht="49.15" customHeight="1" x14ac:dyDescent="0.25">
      <c r="A352" s="1" t="s">
        <v>937</v>
      </c>
      <c r="B352" s="1" t="s">
        <v>28</v>
      </c>
      <c r="C352" s="1" t="s">
        <v>938</v>
      </c>
      <c r="D352" s="1" t="s">
        <v>939</v>
      </c>
      <c r="E352" s="1" t="s">
        <v>26</v>
      </c>
      <c r="F352" s="2">
        <v>60.6</v>
      </c>
      <c r="G352" s="3">
        <v>0</v>
      </c>
      <c r="H352" s="3"/>
      <c r="I352" s="2">
        <f t="shared" si="36"/>
        <v>0</v>
      </c>
      <c r="J352" s="2">
        <f t="shared" si="37"/>
        <v>0</v>
      </c>
    </row>
    <row r="353" spans="1:10" ht="48.2" customHeight="1" x14ac:dyDescent="0.25">
      <c r="A353" s="1" t="s">
        <v>940</v>
      </c>
      <c r="B353" s="1" t="s">
        <v>28</v>
      </c>
      <c r="C353" s="1" t="s">
        <v>938</v>
      </c>
      <c r="D353" s="1" t="s">
        <v>941</v>
      </c>
      <c r="E353" s="1" t="s">
        <v>26</v>
      </c>
      <c r="F353" s="2">
        <v>60.6</v>
      </c>
      <c r="G353" s="3">
        <v>0</v>
      </c>
      <c r="H353" s="3"/>
      <c r="I353" s="2">
        <f t="shared" si="36"/>
        <v>0</v>
      </c>
      <c r="J353" s="2">
        <f t="shared" si="37"/>
        <v>0</v>
      </c>
    </row>
    <row r="354" spans="1:10" ht="48.6" customHeight="1" x14ac:dyDescent="0.25">
      <c r="A354" s="1" t="s">
        <v>942</v>
      </c>
      <c r="B354" s="1" t="s">
        <v>28</v>
      </c>
      <c r="C354" s="1" t="s">
        <v>938</v>
      </c>
      <c r="D354" s="1" t="s">
        <v>943</v>
      </c>
      <c r="E354" s="1" t="s">
        <v>26</v>
      </c>
      <c r="F354" s="2">
        <v>60.6</v>
      </c>
      <c r="G354" s="3">
        <v>0</v>
      </c>
      <c r="H354" s="3"/>
      <c r="I354" s="2">
        <f t="shared" si="36"/>
        <v>0</v>
      </c>
      <c r="J354" s="2">
        <f t="shared" si="37"/>
        <v>0</v>
      </c>
    </row>
    <row r="355" spans="1:10" ht="50.45" customHeight="1" x14ac:dyDescent="0.25">
      <c r="A355" s="1" t="s">
        <v>944</v>
      </c>
      <c r="B355" s="1" t="s">
        <v>28</v>
      </c>
      <c r="C355" s="1" t="s">
        <v>938</v>
      </c>
      <c r="D355" s="1" t="s">
        <v>945</v>
      </c>
      <c r="E355" s="1" t="s">
        <v>26</v>
      </c>
      <c r="F355" s="2">
        <v>60.6</v>
      </c>
      <c r="G355" s="3">
        <v>0</v>
      </c>
      <c r="H355" s="3"/>
      <c r="I355" s="2">
        <f t="shared" si="36"/>
        <v>0</v>
      </c>
      <c r="J355" s="2">
        <f t="shared" si="37"/>
        <v>0</v>
      </c>
    </row>
    <row r="356" spans="1:10" ht="34.700000000000003" customHeight="1" x14ac:dyDescent="0.25">
      <c r="A356" s="1" t="s">
        <v>946</v>
      </c>
      <c r="B356" s="1" t="s">
        <v>28</v>
      </c>
      <c r="C356" s="1" t="s">
        <v>947</v>
      </c>
      <c r="D356" s="1" t="s">
        <v>948</v>
      </c>
      <c r="E356" s="1" t="s">
        <v>47</v>
      </c>
      <c r="F356" s="2">
        <v>10</v>
      </c>
      <c r="G356" s="3">
        <v>0</v>
      </c>
      <c r="H356" s="3"/>
      <c r="I356" s="2">
        <f t="shared" si="36"/>
        <v>0</v>
      </c>
      <c r="J356" s="2">
        <f t="shared" si="37"/>
        <v>0</v>
      </c>
    </row>
    <row r="357" spans="1:10" x14ac:dyDescent="0.25">
      <c r="A357" s="1" t="s">
        <v>949</v>
      </c>
      <c r="B357" s="1"/>
      <c r="C357" s="1"/>
      <c r="D357" s="1" t="s">
        <v>950</v>
      </c>
    </row>
    <row r="358" spans="1:10" x14ac:dyDescent="0.25">
      <c r="A358" s="1" t="s">
        <v>951</v>
      </c>
      <c r="B358" s="1"/>
      <c r="C358" s="1"/>
      <c r="D358" s="1" t="s">
        <v>952</v>
      </c>
    </row>
    <row r="359" spans="1:10" ht="36" customHeight="1" x14ac:dyDescent="0.25">
      <c r="A359" s="1" t="s">
        <v>953</v>
      </c>
      <c r="B359" s="1" t="s">
        <v>28</v>
      </c>
      <c r="C359" s="1" t="s">
        <v>954</v>
      </c>
      <c r="D359" s="1" t="s">
        <v>955</v>
      </c>
      <c r="E359" s="1" t="s">
        <v>47</v>
      </c>
      <c r="F359" s="2">
        <v>1</v>
      </c>
      <c r="G359" s="3">
        <v>0</v>
      </c>
      <c r="H359" s="3"/>
      <c r="I359" s="2">
        <f t="shared" ref="I359:I376" si="38">ROUND(G359*(1 + H359/100),2)</f>
        <v>0</v>
      </c>
      <c r="J359" s="2">
        <f t="shared" ref="J359:J376" si="39">ROUND(F359*I359,2)</f>
        <v>0</v>
      </c>
    </row>
    <row r="360" spans="1:10" ht="21.6" customHeight="1" x14ac:dyDescent="0.25">
      <c r="A360" s="1" t="s">
        <v>956</v>
      </c>
      <c r="B360" s="1" t="s">
        <v>28</v>
      </c>
      <c r="C360" s="1" t="s">
        <v>957</v>
      </c>
      <c r="D360" s="1" t="s">
        <v>958</v>
      </c>
      <c r="E360" s="1" t="s">
        <v>322</v>
      </c>
      <c r="F360" s="2">
        <v>3.26</v>
      </c>
      <c r="G360" s="3">
        <v>0</v>
      </c>
      <c r="H360" s="3"/>
      <c r="I360" s="2">
        <f t="shared" si="38"/>
        <v>0</v>
      </c>
      <c r="J360" s="2">
        <f t="shared" si="39"/>
        <v>0</v>
      </c>
    </row>
    <row r="361" spans="1:10" ht="45.4" customHeight="1" x14ac:dyDescent="0.25">
      <c r="A361" s="1" t="s">
        <v>959</v>
      </c>
      <c r="B361" s="1" t="s">
        <v>28</v>
      </c>
      <c r="C361" s="1" t="s">
        <v>960</v>
      </c>
      <c r="D361" s="1" t="s">
        <v>961</v>
      </c>
      <c r="E361" s="1" t="s">
        <v>51</v>
      </c>
      <c r="F361" s="2">
        <v>1</v>
      </c>
      <c r="G361" s="3">
        <v>0</v>
      </c>
      <c r="H361" s="3"/>
      <c r="I361" s="2">
        <f t="shared" si="38"/>
        <v>0</v>
      </c>
      <c r="J361" s="2">
        <f t="shared" si="39"/>
        <v>0</v>
      </c>
    </row>
    <row r="362" spans="1:10" x14ac:dyDescent="0.25">
      <c r="A362" s="1" t="s">
        <v>962</v>
      </c>
      <c r="B362" s="1" t="s">
        <v>28</v>
      </c>
      <c r="C362" s="1" t="s">
        <v>963</v>
      </c>
      <c r="D362" s="1" t="s">
        <v>964</v>
      </c>
      <c r="E362" s="1" t="s">
        <v>51</v>
      </c>
      <c r="F362" s="2">
        <v>1</v>
      </c>
      <c r="G362" s="3">
        <v>0</v>
      </c>
      <c r="H362" s="3"/>
      <c r="I362" s="2">
        <f t="shared" si="38"/>
        <v>0</v>
      </c>
      <c r="J362" s="2">
        <f t="shared" si="39"/>
        <v>0</v>
      </c>
    </row>
    <row r="363" spans="1:10" x14ac:dyDescent="0.25">
      <c r="A363" s="1" t="s">
        <v>965</v>
      </c>
      <c r="B363" s="1" t="s">
        <v>28</v>
      </c>
      <c r="C363" s="1" t="s">
        <v>966</v>
      </c>
      <c r="D363" s="1" t="s">
        <v>967</v>
      </c>
      <c r="E363" s="1" t="s">
        <v>120</v>
      </c>
      <c r="F363" s="2">
        <v>0.9</v>
      </c>
      <c r="G363" s="3">
        <v>0</v>
      </c>
      <c r="H363" s="3"/>
      <c r="I363" s="2">
        <f t="shared" si="38"/>
        <v>0</v>
      </c>
      <c r="J363" s="2">
        <f t="shared" si="39"/>
        <v>0</v>
      </c>
    </row>
    <row r="364" spans="1:10" ht="30.6" customHeight="1" x14ac:dyDescent="0.25">
      <c r="A364" s="1" t="s">
        <v>968</v>
      </c>
      <c r="B364" s="1" t="s">
        <v>28</v>
      </c>
      <c r="C364" s="1" t="s">
        <v>969</v>
      </c>
      <c r="D364" s="1" t="s">
        <v>970</v>
      </c>
      <c r="E364" s="1" t="s">
        <v>47</v>
      </c>
      <c r="F364" s="2">
        <v>1</v>
      </c>
      <c r="G364" s="3">
        <v>0</v>
      </c>
      <c r="H364" s="3"/>
      <c r="I364" s="2">
        <f t="shared" si="38"/>
        <v>0</v>
      </c>
      <c r="J364" s="2">
        <f t="shared" si="39"/>
        <v>0</v>
      </c>
    </row>
    <row r="365" spans="1:10" ht="41.85" customHeight="1" x14ac:dyDescent="0.25">
      <c r="A365" s="1" t="s">
        <v>971</v>
      </c>
      <c r="B365" s="1" t="s">
        <v>19</v>
      </c>
      <c r="C365" s="1" t="s">
        <v>972</v>
      </c>
      <c r="D365" s="1" t="s">
        <v>973</v>
      </c>
      <c r="E365" s="1" t="s">
        <v>47</v>
      </c>
      <c r="F365" s="2">
        <v>13</v>
      </c>
      <c r="G365" s="3">
        <v>0</v>
      </c>
      <c r="H365" s="3"/>
      <c r="I365" s="2">
        <f t="shared" si="38"/>
        <v>0</v>
      </c>
      <c r="J365" s="2">
        <f t="shared" si="39"/>
        <v>0</v>
      </c>
    </row>
    <row r="366" spans="1:10" ht="41.85" customHeight="1" x14ac:dyDescent="0.25">
      <c r="A366" s="1" t="s">
        <v>974</v>
      </c>
      <c r="B366" s="1" t="s">
        <v>19</v>
      </c>
      <c r="C366" s="1" t="s">
        <v>975</v>
      </c>
      <c r="D366" s="1" t="s">
        <v>976</v>
      </c>
      <c r="E366" s="1" t="s">
        <v>47</v>
      </c>
      <c r="F366" s="2">
        <v>20</v>
      </c>
      <c r="G366" s="3">
        <v>0</v>
      </c>
      <c r="H366" s="3"/>
      <c r="I366" s="2">
        <f t="shared" si="38"/>
        <v>0</v>
      </c>
      <c r="J366" s="2">
        <f t="shared" si="39"/>
        <v>0</v>
      </c>
    </row>
    <row r="367" spans="1:10" ht="42.75" customHeight="1" x14ac:dyDescent="0.25">
      <c r="A367" s="1" t="s">
        <v>977</v>
      </c>
      <c r="B367" s="1" t="s">
        <v>28</v>
      </c>
      <c r="C367" s="1" t="s">
        <v>978</v>
      </c>
      <c r="D367" s="1" t="s">
        <v>979</v>
      </c>
      <c r="E367" s="1" t="s">
        <v>47</v>
      </c>
      <c r="F367" s="2">
        <v>10</v>
      </c>
      <c r="G367" s="3">
        <v>0</v>
      </c>
      <c r="H367" s="3"/>
      <c r="I367" s="2">
        <f t="shared" si="38"/>
        <v>0</v>
      </c>
      <c r="J367" s="2">
        <f t="shared" si="39"/>
        <v>0</v>
      </c>
    </row>
    <row r="368" spans="1:10" ht="33.75" customHeight="1" x14ac:dyDescent="0.25">
      <c r="A368" s="1" t="s">
        <v>980</v>
      </c>
      <c r="B368" s="1" t="s">
        <v>28</v>
      </c>
      <c r="C368" s="1" t="s">
        <v>981</v>
      </c>
      <c r="D368" s="1" t="s">
        <v>982</v>
      </c>
      <c r="E368" s="1" t="s">
        <v>47</v>
      </c>
      <c r="F368" s="2">
        <v>13</v>
      </c>
      <c r="G368" s="3">
        <v>0</v>
      </c>
      <c r="H368" s="3"/>
      <c r="I368" s="2">
        <f t="shared" si="38"/>
        <v>0</v>
      </c>
      <c r="J368" s="2">
        <f t="shared" si="39"/>
        <v>0</v>
      </c>
    </row>
    <row r="369" spans="1:10" ht="28.35" customHeight="1" x14ac:dyDescent="0.25">
      <c r="A369" s="1" t="s">
        <v>983</v>
      </c>
      <c r="B369" s="1" t="s">
        <v>28</v>
      </c>
      <c r="C369" s="1" t="s">
        <v>984</v>
      </c>
      <c r="D369" s="1" t="s">
        <v>985</v>
      </c>
      <c r="E369" s="1" t="s">
        <v>51</v>
      </c>
      <c r="F369" s="2">
        <v>8</v>
      </c>
      <c r="G369" s="3">
        <v>0</v>
      </c>
      <c r="H369" s="3"/>
      <c r="I369" s="2">
        <f t="shared" si="38"/>
        <v>0</v>
      </c>
      <c r="J369" s="2">
        <f t="shared" si="39"/>
        <v>0</v>
      </c>
    </row>
    <row r="370" spans="1:10" ht="28.35" customHeight="1" x14ac:dyDescent="0.25">
      <c r="A370" s="1" t="s">
        <v>986</v>
      </c>
      <c r="B370" s="1" t="s">
        <v>28</v>
      </c>
      <c r="C370" s="1" t="s">
        <v>987</v>
      </c>
      <c r="D370" s="1" t="s">
        <v>988</v>
      </c>
      <c r="E370" s="1" t="s">
        <v>51</v>
      </c>
      <c r="F370" s="2">
        <v>4</v>
      </c>
      <c r="G370" s="3">
        <v>0</v>
      </c>
      <c r="H370" s="3"/>
      <c r="I370" s="2">
        <f t="shared" si="38"/>
        <v>0</v>
      </c>
      <c r="J370" s="2">
        <f t="shared" si="39"/>
        <v>0</v>
      </c>
    </row>
    <row r="371" spans="1:10" ht="22.9" customHeight="1" x14ac:dyDescent="0.25">
      <c r="A371" s="1" t="s">
        <v>989</v>
      </c>
      <c r="B371" s="1" t="s">
        <v>28</v>
      </c>
      <c r="C371" s="1" t="s">
        <v>990</v>
      </c>
      <c r="D371" s="1" t="s">
        <v>991</v>
      </c>
      <c r="E371" s="1" t="s">
        <v>47</v>
      </c>
      <c r="F371" s="2">
        <v>1</v>
      </c>
      <c r="G371" s="3">
        <v>0</v>
      </c>
      <c r="H371" s="3"/>
      <c r="I371" s="2">
        <f t="shared" si="38"/>
        <v>0</v>
      </c>
      <c r="J371" s="2">
        <f t="shared" si="39"/>
        <v>0</v>
      </c>
    </row>
    <row r="372" spans="1:10" ht="26.1" customHeight="1" x14ac:dyDescent="0.25">
      <c r="A372" s="1" t="s">
        <v>992</v>
      </c>
      <c r="B372" s="1" t="s">
        <v>28</v>
      </c>
      <c r="C372" s="1" t="s">
        <v>993</v>
      </c>
      <c r="D372" s="1" t="s">
        <v>994</v>
      </c>
      <c r="E372" s="1" t="s">
        <v>26</v>
      </c>
      <c r="F372" s="2">
        <v>3.8</v>
      </c>
      <c r="G372" s="3">
        <v>0</v>
      </c>
      <c r="H372" s="3"/>
      <c r="I372" s="2">
        <f t="shared" si="38"/>
        <v>0</v>
      </c>
      <c r="J372" s="2">
        <f t="shared" si="39"/>
        <v>0</v>
      </c>
    </row>
    <row r="373" spans="1:10" ht="22.5" customHeight="1" x14ac:dyDescent="0.25">
      <c r="A373" s="1" t="s">
        <v>995</v>
      </c>
      <c r="B373" s="1" t="s">
        <v>28</v>
      </c>
      <c r="C373" s="1" t="s">
        <v>996</v>
      </c>
      <c r="D373" s="1" t="s">
        <v>997</v>
      </c>
      <c r="E373" s="1" t="s">
        <v>51</v>
      </c>
      <c r="F373" s="2">
        <v>2</v>
      </c>
      <c r="G373" s="3">
        <v>0</v>
      </c>
      <c r="H373" s="3"/>
      <c r="I373" s="2">
        <f t="shared" si="38"/>
        <v>0</v>
      </c>
      <c r="J373" s="2">
        <f t="shared" si="39"/>
        <v>0</v>
      </c>
    </row>
    <row r="374" spans="1:10" ht="28.35" customHeight="1" x14ac:dyDescent="0.25">
      <c r="A374" s="1" t="s">
        <v>998</v>
      </c>
      <c r="B374" s="1" t="s">
        <v>28</v>
      </c>
      <c r="C374" s="1" t="s">
        <v>999</v>
      </c>
      <c r="D374" s="1" t="s">
        <v>1000</v>
      </c>
      <c r="E374" s="1" t="s">
        <v>1001</v>
      </c>
      <c r="F374" s="2">
        <v>1</v>
      </c>
      <c r="G374" s="3">
        <v>0</v>
      </c>
      <c r="H374" s="3"/>
      <c r="I374" s="2">
        <f t="shared" si="38"/>
        <v>0</v>
      </c>
      <c r="J374" s="2">
        <f t="shared" si="39"/>
        <v>0</v>
      </c>
    </row>
    <row r="375" spans="1:10" ht="19.899999999999999" customHeight="1" x14ac:dyDescent="0.25">
      <c r="A375" s="1" t="s">
        <v>1002</v>
      </c>
      <c r="B375" s="1" t="s">
        <v>28</v>
      </c>
      <c r="C375" s="1" t="s">
        <v>1003</v>
      </c>
      <c r="D375" s="1" t="s">
        <v>1004</v>
      </c>
      <c r="E375" s="1" t="s">
        <v>47</v>
      </c>
      <c r="F375" s="2">
        <v>1</v>
      </c>
      <c r="G375" s="3">
        <v>0</v>
      </c>
      <c r="H375" s="3"/>
      <c r="I375" s="2">
        <f t="shared" si="38"/>
        <v>0</v>
      </c>
      <c r="J375" s="2">
        <f t="shared" si="39"/>
        <v>0</v>
      </c>
    </row>
    <row r="376" spans="1:10" ht="35.1" customHeight="1" x14ac:dyDescent="0.25">
      <c r="A376" s="1" t="s">
        <v>1005</v>
      </c>
      <c r="B376" s="1" t="s">
        <v>28</v>
      </c>
      <c r="C376" s="1" t="s">
        <v>1006</v>
      </c>
      <c r="D376" s="1" t="s">
        <v>1007</v>
      </c>
      <c r="E376" s="1" t="s">
        <v>51</v>
      </c>
      <c r="F376" s="2">
        <v>1</v>
      </c>
      <c r="G376" s="3">
        <v>0</v>
      </c>
      <c r="H376" s="3"/>
      <c r="I376" s="2">
        <f t="shared" si="38"/>
        <v>0</v>
      </c>
      <c r="J376" s="2">
        <f t="shared" si="39"/>
        <v>0</v>
      </c>
    </row>
    <row r="377" spans="1:10" x14ac:dyDescent="0.25">
      <c r="A377" s="1" t="s">
        <v>1008</v>
      </c>
      <c r="B377" s="1"/>
      <c r="C377" s="1"/>
      <c r="D377" s="1" t="s">
        <v>1009</v>
      </c>
    </row>
    <row r="378" spans="1:10" ht="36" customHeight="1" x14ac:dyDescent="0.25">
      <c r="A378" s="1" t="s">
        <v>1010</v>
      </c>
      <c r="B378" s="1" t="s">
        <v>28</v>
      </c>
      <c r="C378" s="1" t="s">
        <v>954</v>
      </c>
      <c r="D378" s="1" t="s">
        <v>955</v>
      </c>
      <c r="E378" s="1" t="s">
        <v>47</v>
      </c>
      <c r="F378" s="2">
        <v>1</v>
      </c>
      <c r="G378" s="3">
        <v>0</v>
      </c>
      <c r="H378" s="3"/>
      <c r="I378" s="2">
        <f t="shared" ref="I378:I396" si="40">ROUND(G378*(1 + H378/100),2)</f>
        <v>0</v>
      </c>
      <c r="J378" s="2">
        <f t="shared" ref="J378:J396" si="41">ROUND(F378*I378,2)</f>
        <v>0</v>
      </c>
    </row>
    <row r="379" spans="1:10" ht="21.6" customHeight="1" x14ac:dyDescent="0.25">
      <c r="A379" s="1" t="s">
        <v>1011</v>
      </c>
      <c r="B379" s="1" t="s">
        <v>28</v>
      </c>
      <c r="C379" s="1" t="s">
        <v>957</v>
      </c>
      <c r="D379" s="1" t="s">
        <v>958</v>
      </c>
      <c r="E379" s="1" t="s">
        <v>322</v>
      </c>
      <c r="F379" s="2">
        <v>3.26</v>
      </c>
      <c r="G379" s="3">
        <v>0</v>
      </c>
      <c r="H379" s="3"/>
      <c r="I379" s="2">
        <f t="shared" si="40"/>
        <v>0</v>
      </c>
      <c r="J379" s="2">
        <f t="shared" si="41"/>
        <v>0</v>
      </c>
    </row>
    <row r="380" spans="1:10" ht="45.4" customHeight="1" x14ac:dyDescent="0.25">
      <c r="A380" s="1" t="s">
        <v>1012</v>
      </c>
      <c r="B380" s="1" t="s">
        <v>28</v>
      </c>
      <c r="C380" s="1" t="s">
        <v>960</v>
      </c>
      <c r="D380" s="1" t="s">
        <v>961</v>
      </c>
      <c r="E380" s="1" t="s">
        <v>51</v>
      </c>
      <c r="F380" s="2">
        <v>1</v>
      </c>
      <c r="G380" s="3">
        <v>0</v>
      </c>
      <c r="H380" s="3"/>
      <c r="I380" s="2">
        <f t="shared" si="40"/>
        <v>0</v>
      </c>
      <c r="J380" s="2">
        <f t="shared" si="41"/>
        <v>0</v>
      </c>
    </row>
    <row r="381" spans="1:10" x14ac:dyDescent="0.25">
      <c r="A381" s="1" t="s">
        <v>1013</v>
      </c>
      <c r="B381" s="1" t="s">
        <v>28</v>
      </c>
      <c r="C381" s="1" t="s">
        <v>963</v>
      </c>
      <c r="D381" s="1" t="s">
        <v>964</v>
      </c>
      <c r="E381" s="1" t="s">
        <v>51</v>
      </c>
      <c r="F381" s="2">
        <v>1</v>
      </c>
      <c r="G381" s="3">
        <v>0</v>
      </c>
      <c r="H381" s="3"/>
      <c r="I381" s="2">
        <f t="shared" si="40"/>
        <v>0</v>
      </c>
      <c r="J381" s="2">
        <f t="shared" si="41"/>
        <v>0</v>
      </c>
    </row>
    <row r="382" spans="1:10" x14ac:dyDescent="0.25">
      <c r="A382" s="1" t="s">
        <v>1014</v>
      </c>
      <c r="B382" s="1" t="s">
        <v>28</v>
      </c>
      <c r="C382" s="1" t="s">
        <v>966</v>
      </c>
      <c r="D382" s="1" t="s">
        <v>967</v>
      </c>
      <c r="E382" s="1" t="s">
        <v>120</v>
      </c>
      <c r="F382" s="2">
        <v>1.3</v>
      </c>
      <c r="G382" s="3">
        <v>0</v>
      </c>
      <c r="H382" s="3"/>
      <c r="I382" s="2">
        <f t="shared" si="40"/>
        <v>0</v>
      </c>
      <c r="J382" s="2">
        <f t="shared" si="41"/>
        <v>0</v>
      </c>
    </row>
    <row r="383" spans="1:10" ht="48.6" customHeight="1" x14ac:dyDescent="0.25">
      <c r="A383" s="1" t="s">
        <v>1015</v>
      </c>
      <c r="B383" s="1" t="s">
        <v>28</v>
      </c>
      <c r="C383" s="1" t="s">
        <v>1016</v>
      </c>
      <c r="D383" s="1" t="s">
        <v>1017</v>
      </c>
      <c r="E383" s="1" t="s">
        <v>47</v>
      </c>
      <c r="F383" s="2">
        <v>1</v>
      </c>
      <c r="G383" s="3">
        <v>0</v>
      </c>
      <c r="H383" s="3"/>
      <c r="I383" s="2">
        <f t="shared" si="40"/>
        <v>0</v>
      </c>
      <c r="J383" s="2">
        <f t="shared" si="41"/>
        <v>0</v>
      </c>
    </row>
    <row r="384" spans="1:10" ht="41.85" customHeight="1" x14ac:dyDescent="0.25">
      <c r="A384" s="1" t="s">
        <v>1018</v>
      </c>
      <c r="B384" s="1" t="s">
        <v>19</v>
      </c>
      <c r="C384" s="1" t="s">
        <v>975</v>
      </c>
      <c r="D384" s="1" t="s">
        <v>976</v>
      </c>
      <c r="E384" s="1" t="s">
        <v>47</v>
      </c>
      <c r="F384" s="2">
        <v>18</v>
      </c>
      <c r="G384" s="3">
        <v>0</v>
      </c>
      <c r="H384" s="3"/>
      <c r="I384" s="2">
        <f t="shared" si="40"/>
        <v>0</v>
      </c>
      <c r="J384" s="2">
        <f t="shared" si="41"/>
        <v>0</v>
      </c>
    </row>
    <row r="385" spans="1:10" ht="41.85" customHeight="1" x14ac:dyDescent="0.25">
      <c r="A385" s="1" t="s">
        <v>1019</v>
      </c>
      <c r="B385" s="1" t="s">
        <v>19</v>
      </c>
      <c r="C385" s="1" t="s">
        <v>972</v>
      </c>
      <c r="D385" s="1" t="s">
        <v>973</v>
      </c>
      <c r="E385" s="1" t="s">
        <v>47</v>
      </c>
      <c r="F385" s="2">
        <v>16</v>
      </c>
      <c r="G385" s="3">
        <v>0</v>
      </c>
      <c r="H385" s="3"/>
      <c r="I385" s="2">
        <f t="shared" si="40"/>
        <v>0</v>
      </c>
      <c r="J385" s="2">
        <f t="shared" si="41"/>
        <v>0</v>
      </c>
    </row>
    <row r="386" spans="1:10" ht="41.85" customHeight="1" x14ac:dyDescent="0.25">
      <c r="A386" s="1" t="s">
        <v>1020</v>
      </c>
      <c r="B386" s="1" t="s">
        <v>19</v>
      </c>
      <c r="C386" s="1" t="s">
        <v>1021</v>
      </c>
      <c r="D386" s="1" t="s">
        <v>1022</v>
      </c>
      <c r="E386" s="1" t="s">
        <v>47</v>
      </c>
      <c r="F386" s="2">
        <v>2</v>
      </c>
      <c r="G386" s="3">
        <v>0</v>
      </c>
      <c r="H386" s="3"/>
      <c r="I386" s="2">
        <f t="shared" si="40"/>
        <v>0</v>
      </c>
      <c r="J386" s="2">
        <f t="shared" si="41"/>
        <v>0</v>
      </c>
    </row>
    <row r="387" spans="1:10" ht="42.75" customHeight="1" x14ac:dyDescent="0.25">
      <c r="A387" s="1" t="s">
        <v>1023</v>
      </c>
      <c r="B387" s="1" t="s">
        <v>28</v>
      </c>
      <c r="C387" s="1" t="s">
        <v>978</v>
      </c>
      <c r="D387" s="1" t="s">
        <v>979</v>
      </c>
      <c r="E387" s="1" t="s">
        <v>47</v>
      </c>
      <c r="F387" s="2">
        <v>12</v>
      </c>
      <c r="G387" s="3">
        <v>0</v>
      </c>
      <c r="H387" s="3"/>
      <c r="I387" s="2">
        <f t="shared" si="40"/>
        <v>0</v>
      </c>
      <c r="J387" s="2">
        <f t="shared" si="41"/>
        <v>0</v>
      </c>
    </row>
    <row r="388" spans="1:10" ht="33.75" customHeight="1" x14ac:dyDescent="0.25">
      <c r="A388" s="1" t="s">
        <v>1024</v>
      </c>
      <c r="B388" s="1" t="s">
        <v>28</v>
      </c>
      <c r="C388" s="1" t="s">
        <v>981</v>
      </c>
      <c r="D388" s="1" t="s">
        <v>982</v>
      </c>
      <c r="E388" s="1" t="s">
        <v>47</v>
      </c>
      <c r="F388" s="2">
        <v>16</v>
      </c>
      <c r="G388" s="3">
        <v>0</v>
      </c>
      <c r="H388" s="3"/>
      <c r="I388" s="2">
        <f t="shared" si="40"/>
        <v>0</v>
      </c>
      <c r="J388" s="2">
        <f t="shared" si="41"/>
        <v>0</v>
      </c>
    </row>
    <row r="389" spans="1:10" ht="28.35" customHeight="1" x14ac:dyDescent="0.25">
      <c r="A389" s="1" t="s">
        <v>1025</v>
      </c>
      <c r="B389" s="1" t="s">
        <v>28</v>
      </c>
      <c r="C389" s="1" t="s">
        <v>984</v>
      </c>
      <c r="D389" s="1" t="s">
        <v>985</v>
      </c>
      <c r="E389" s="1" t="s">
        <v>51</v>
      </c>
      <c r="F389" s="2">
        <v>8</v>
      </c>
      <c r="G389" s="3">
        <v>0</v>
      </c>
      <c r="H389" s="3"/>
      <c r="I389" s="2">
        <f t="shared" si="40"/>
        <v>0</v>
      </c>
      <c r="J389" s="2">
        <f t="shared" si="41"/>
        <v>0</v>
      </c>
    </row>
    <row r="390" spans="1:10" ht="28.35" customHeight="1" x14ac:dyDescent="0.25">
      <c r="A390" s="1" t="s">
        <v>1026</v>
      </c>
      <c r="B390" s="1" t="s">
        <v>28</v>
      </c>
      <c r="C390" s="1" t="s">
        <v>987</v>
      </c>
      <c r="D390" s="1" t="s">
        <v>988</v>
      </c>
      <c r="E390" s="1" t="s">
        <v>51</v>
      </c>
      <c r="F390" s="2">
        <v>6</v>
      </c>
      <c r="G390" s="3">
        <v>0</v>
      </c>
      <c r="H390" s="3"/>
      <c r="I390" s="2">
        <f t="shared" si="40"/>
        <v>0</v>
      </c>
      <c r="J390" s="2">
        <f t="shared" si="41"/>
        <v>0</v>
      </c>
    </row>
    <row r="391" spans="1:10" ht="22.9" customHeight="1" x14ac:dyDescent="0.25">
      <c r="A391" s="1" t="s">
        <v>1027</v>
      </c>
      <c r="B391" s="1" t="s">
        <v>28</v>
      </c>
      <c r="C391" s="1" t="s">
        <v>990</v>
      </c>
      <c r="D391" s="1" t="s">
        <v>991</v>
      </c>
      <c r="E391" s="1" t="s">
        <v>47</v>
      </c>
      <c r="F391" s="2">
        <v>1</v>
      </c>
      <c r="G391" s="3">
        <v>0</v>
      </c>
      <c r="H391" s="3"/>
      <c r="I391" s="2">
        <f t="shared" si="40"/>
        <v>0</v>
      </c>
      <c r="J391" s="2">
        <f t="shared" si="41"/>
        <v>0</v>
      </c>
    </row>
    <row r="392" spans="1:10" ht="26.1" customHeight="1" x14ac:dyDescent="0.25">
      <c r="A392" s="1" t="s">
        <v>1028</v>
      </c>
      <c r="B392" s="1" t="s">
        <v>28</v>
      </c>
      <c r="C392" s="1" t="s">
        <v>993</v>
      </c>
      <c r="D392" s="1" t="s">
        <v>994</v>
      </c>
      <c r="E392" s="1" t="s">
        <v>26</v>
      </c>
      <c r="F392" s="2">
        <v>3.7</v>
      </c>
      <c r="G392" s="3">
        <v>0</v>
      </c>
      <c r="H392" s="3"/>
      <c r="I392" s="2">
        <f t="shared" si="40"/>
        <v>0</v>
      </c>
      <c r="J392" s="2">
        <f t="shared" si="41"/>
        <v>0</v>
      </c>
    </row>
    <row r="393" spans="1:10" ht="22.5" customHeight="1" x14ac:dyDescent="0.25">
      <c r="A393" s="1" t="s">
        <v>1029</v>
      </c>
      <c r="B393" s="1" t="s">
        <v>28</v>
      </c>
      <c r="C393" s="1" t="s">
        <v>996</v>
      </c>
      <c r="D393" s="1" t="s">
        <v>997</v>
      </c>
      <c r="E393" s="1" t="s">
        <v>51</v>
      </c>
      <c r="F393" s="2">
        <v>2</v>
      </c>
      <c r="G393" s="3">
        <v>0</v>
      </c>
      <c r="H393" s="3"/>
      <c r="I393" s="2">
        <f t="shared" si="40"/>
        <v>0</v>
      </c>
      <c r="J393" s="2">
        <f t="shared" si="41"/>
        <v>0</v>
      </c>
    </row>
    <row r="394" spans="1:10" ht="19.899999999999999" customHeight="1" x14ac:dyDescent="0.25">
      <c r="A394" s="1" t="s">
        <v>1030</v>
      </c>
      <c r="B394" s="1" t="s">
        <v>28</v>
      </c>
      <c r="C394" s="1" t="s">
        <v>1003</v>
      </c>
      <c r="D394" s="1" t="s">
        <v>1004</v>
      </c>
      <c r="E394" s="1" t="s">
        <v>47</v>
      </c>
      <c r="F394" s="2">
        <v>1</v>
      </c>
      <c r="G394" s="3">
        <v>0</v>
      </c>
      <c r="H394" s="3"/>
      <c r="I394" s="2">
        <f t="shared" si="40"/>
        <v>0</v>
      </c>
      <c r="J394" s="2">
        <f t="shared" si="41"/>
        <v>0</v>
      </c>
    </row>
    <row r="395" spans="1:10" ht="28.35" customHeight="1" x14ac:dyDescent="0.25">
      <c r="A395" s="1" t="s">
        <v>1031</v>
      </c>
      <c r="B395" s="1" t="s">
        <v>28</v>
      </c>
      <c r="C395" s="1" t="s">
        <v>999</v>
      </c>
      <c r="D395" s="1" t="s">
        <v>1000</v>
      </c>
      <c r="E395" s="1" t="s">
        <v>1001</v>
      </c>
      <c r="F395" s="2">
        <v>1</v>
      </c>
      <c r="G395" s="3">
        <v>0</v>
      </c>
      <c r="H395" s="3"/>
      <c r="I395" s="2">
        <f t="shared" si="40"/>
        <v>0</v>
      </c>
      <c r="J395" s="2">
        <f t="shared" si="41"/>
        <v>0</v>
      </c>
    </row>
    <row r="396" spans="1:10" ht="35.1" customHeight="1" x14ac:dyDescent="0.25">
      <c r="A396" s="1" t="s">
        <v>1032</v>
      </c>
      <c r="B396" s="1" t="s">
        <v>28</v>
      </c>
      <c r="C396" s="1" t="s">
        <v>1006</v>
      </c>
      <c r="D396" s="1" t="s">
        <v>1007</v>
      </c>
      <c r="E396" s="1" t="s">
        <v>51</v>
      </c>
      <c r="F396" s="2">
        <v>1</v>
      </c>
      <c r="G396" s="3">
        <v>0</v>
      </c>
      <c r="H396" s="3"/>
      <c r="I396" s="2">
        <f t="shared" si="40"/>
        <v>0</v>
      </c>
      <c r="J396" s="2">
        <f t="shared" si="41"/>
        <v>0</v>
      </c>
    </row>
    <row r="397" spans="1:10" x14ac:dyDescent="0.25">
      <c r="A397" s="1" t="s">
        <v>1033</v>
      </c>
      <c r="B397" s="1"/>
      <c r="C397" s="1"/>
      <c r="D397" s="1" t="s">
        <v>1034</v>
      </c>
    </row>
    <row r="398" spans="1:10" ht="36" customHeight="1" x14ac:dyDescent="0.25">
      <c r="A398" s="1" t="s">
        <v>1035</v>
      </c>
      <c r="B398" s="1" t="s">
        <v>28</v>
      </c>
      <c r="C398" s="1" t="s">
        <v>954</v>
      </c>
      <c r="D398" s="1" t="s">
        <v>955</v>
      </c>
      <c r="E398" s="1" t="s">
        <v>47</v>
      </c>
      <c r="F398" s="2">
        <v>1</v>
      </c>
      <c r="G398" s="3">
        <v>0</v>
      </c>
      <c r="H398" s="3"/>
      <c r="I398" s="2">
        <f t="shared" ref="I398:I415" si="42">ROUND(G398*(1 + H398/100),2)</f>
        <v>0</v>
      </c>
      <c r="J398" s="2">
        <f t="shared" ref="J398:J415" si="43">ROUND(F398*I398,2)</f>
        <v>0</v>
      </c>
    </row>
    <row r="399" spans="1:10" ht="21.6" customHeight="1" x14ac:dyDescent="0.25">
      <c r="A399" s="1" t="s">
        <v>1036</v>
      </c>
      <c r="B399" s="1" t="s">
        <v>28</v>
      </c>
      <c r="C399" s="1" t="s">
        <v>957</v>
      </c>
      <c r="D399" s="1" t="s">
        <v>958</v>
      </c>
      <c r="E399" s="1" t="s">
        <v>322</v>
      </c>
      <c r="F399" s="2">
        <v>3.26</v>
      </c>
      <c r="G399" s="3">
        <v>0</v>
      </c>
      <c r="H399" s="3"/>
      <c r="I399" s="2">
        <f t="shared" si="42"/>
        <v>0</v>
      </c>
      <c r="J399" s="2">
        <f t="shared" si="43"/>
        <v>0</v>
      </c>
    </row>
    <row r="400" spans="1:10" ht="45.4" customHeight="1" x14ac:dyDescent="0.25">
      <c r="A400" s="1" t="s">
        <v>1037</v>
      </c>
      <c r="B400" s="1" t="s">
        <v>28</v>
      </c>
      <c r="C400" s="1" t="s">
        <v>960</v>
      </c>
      <c r="D400" s="1" t="s">
        <v>961</v>
      </c>
      <c r="E400" s="1" t="s">
        <v>51</v>
      </c>
      <c r="F400" s="2">
        <v>1</v>
      </c>
      <c r="G400" s="3">
        <v>0</v>
      </c>
      <c r="H400" s="3"/>
      <c r="I400" s="2">
        <f t="shared" si="42"/>
        <v>0</v>
      </c>
      <c r="J400" s="2">
        <f t="shared" si="43"/>
        <v>0</v>
      </c>
    </row>
    <row r="401" spans="1:10" x14ac:dyDescent="0.25">
      <c r="A401" s="1" t="s">
        <v>1038</v>
      </c>
      <c r="B401" s="1" t="s">
        <v>28</v>
      </c>
      <c r="C401" s="1" t="s">
        <v>963</v>
      </c>
      <c r="D401" s="1" t="s">
        <v>964</v>
      </c>
      <c r="E401" s="1" t="s">
        <v>51</v>
      </c>
      <c r="F401" s="2">
        <v>1</v>
      </c>
      <c r="G401" s="3">
        <v>0</v>
      </c>
      <c r="H401" s="3"/>
      <c r="I401" s="2">
        <f t="shared" si="42"/>
        <v>0</v>
      </c>
      <c r="J401" s="2">
        <f t="shared" si="43"/>
        <v>0</v>
      </c>
    </row>
    <row r="402" spans="1:10" x14ac:dyDescent="0.25">
      <c r="A402" s="1" t="s">
        <v>1039</v>
      </c>
      <c r="B402" s="1" t="s">
        <v>28</v>
      </c>
      <c r="C402" s="1" t="s">
        <v>966</v>
      </c>
      <c r="D402" s="1" t="s">
        <v>967</v>
      </c>
      <c r="E402" s="1" t="s">
        <v>120</v>
      </c>
      <c r="F402" s="2">
        <v>1.3</v>
      </c>
      <c r="G402" s="3">
        <v>0</v>
      </c>
      <c r="H402" s="3"/>
      <c r="I402" s="2">
        <f t="shared" si="42"/>
        <v>0</v>
      </c>
      <c r="J402" s="2">
        <f t="shared" si="43"/>
        <v>0</v>
      </c>
    </row>
    <row r="403" spans="1:10" ht="48.6" customHeight="1" x14ac:dyDescent="0.25">
      <c r="A403" s="1" t="s">
        <v>1040</v>
      </c>
      <c r="B403" s="1" t="s">
        <v>28</v>
      </c>
      <c r="C403" s="1" t="s">
        <v>1041</v>
      </c>
      <c r="D403" s="1" t="s">
        <v>1042</v>
      </c>
      <c r="E403" s="1" t="s">
        <v>51</v>
      </c>
      <c r="F403" s="2">
        <v>1</v>
      </c>
      <c r="G403" s="3">
        <v>0</v>
      </c>
      <c r="H403" s="3"/>
      <c r="I403" s="2">
        <f t="shared" si="42"/>
        <v>0</v>
      </c>
      <c r="J403" s="2">
        <f t="shared" si="43"/>
        <v>0</v>
      </c>
    </row>
    <row r="404" spans="1:10" ht="41.85" customHeight="1" x14ac:dyDescent="0.25">
      <c r="A404" s="1" t="s">
        <v>1043</v>
      </c>
      <c r="B404" s="1" t="s">
        <v>19</v>
      </c>
      <c r="C404" s="1" t="s">
        <v>972</v>
      </c>
      <c r="D404" s="1" t="s">
        <v>973</v>
      </c>
      <c r="E404" s="1" t="s">
        <v>47</v>
      </c>
      <c r="F404" s="2">
        <v>12</v>
      </c>
      <c r="G404" s="3">
        <v>0</v>
      </c>
      <c r="H404" s="3"/>
      <c r="I404" s="2">
        <f t="shared" si="42"/>
        <v>0</v>
      </c>
      <c r="J404" s="2">
        <f t="shared" si="43"/>
        <v>0</v>
      </c>
    </row>
    <row r="405" spans="1:10" ht="41.85" customHeight="1" x14ac:dyDescent="0.25">
      <c r="A405" s="1" t="s">
        <v>1044</v>
      </c>
      <c r="B405" s="1" t="s">
        <v>19</v>
      </c>
      <c r="C405" s="1" t="s">
        <v>975</v>
      </c>
      <c r="D405" s="1" t="s">
        <v>976</v>
      </c>
      <c r="E405" s="1" t="s">
        <v>47</v>
      </c>
      <c r="F405" s="2">
        <v>16</v>
      </c>
      <c r="G405" s="3">
        <v>0</v>
      </c>
      <c r="H405" s="3"/>
      <c r="I405" s="2">
        <f t="shared" si="42"/>
        <v>0</v>
      </c>
      <c r="J405" s="2">
        <f t="shared" si="43"/>
        <v>0</v>
      </c>
    </row>
    <row r="406" spans="1:10" ht="42.75" customHeight="1" x14ac:dyDescent="0.25">
      <c r="A406" s="1" t="s">
        <v>1045</v>
      </c>
      <c r="B406" s="1" t="s">
        <v>28</v>
      </c>
      <c r="C406" s="1" t="s">
        <v>978</v>
      </c>
      <c r="D406" s="1" t="s">
        <v>979</v>
      </c>
      <c r="E406" s="1" t="s">
        <v>47</v>
      </c>
      <c r="F406" s="2">
        <v>8</v>
      </c>
      <c r="G406" s="3">
        <v>0</v>
      </c>
      <c r="H406" s="3"/>
      <c r="I406" s="2">
        <f t="shared" si="42"/>
        <v>0</v>
      </c>
      <c r="J406" s="2">
        <f t="shared" si="43"/>
        <v>0</v>
      </c>
    </row>
    <row r="407" spans="1:10" ht="33.75" customHeight="1" x14ac:dyDescent="0.25">
      <c r="A407" s="1" t="s">
        <v>1046</v>
      </c>
      <c r="B407" s="1" t="s">
        <v>28</v>
      </c>
      <c r="C407" s="1" t="s">
        <v>981</v>
      </c>
      <c r="D407" s="1" t="s">
        <v>982</v>
      </c>
      <c r="E407" s="1" t="s">
        <v>47</v>
      </c>
      <c r="F407" s="2">
        <v>12</v>
      </c>
      <c r="G407" s="3">
        <v>0</v>
      </c>
      <c r="H407" s="3"/>
      <c r="I407" s="2">
        <f t="shared" si="42"/>
        <v>0</v>
      </c>
      <c r="J407" s="2">
        <f t="shared" si="43"/>
        <v>0</v>
      </c>
    </row>
    <row r="408" spans="1:10" ht="28.35" customHeight="1" x14ac:dyDescent="0.25">
      <c r="A408" s="1" t="s">
        <v>1047</v>
      </c>
      <c r="B408" s="1" t="s">
        <v>28</v>
      </c>
      <c r="C408" s="1" t="s">
        <v>984</v>
      </c>
      <c r="D408" s="1" t="s">
        <v>985</v>
      </c>
      <c r="E408" s="1" t="s">
        <v>51</v>
      </c>
      <c r="F408" s="2">
        <v>8</v>
      </c>
      <c r="G408" s="3">
        <v>0</v>
      </c>
      <c r="H408" s="3"/>
      <c r="I408" s="2">
        <f t="shared" si="42"/>
        <v>0</v>
      </c>
      <c r="J408" s="2">
        <f t="shared" si="43"/>
        <v>0</v>
      </c>
    </row>
    <row r="409" spans="1:10" ht="28.35" customHeight="1" x14ac:dyDescent="0.25">
      <c r="A409" s="1" t="s">
        <v>1048</v>
      </c>
      <c r="B409" s="1" t="s">
        <v>28</v>
      </c>
      <c r="C409" s="1" t="s">
        <v>987</v>
      </c>
      <c r="D409" s="1" t="s">
        <v>988</v>
      </c>
      <c r="E409" s="1" t="s">
        <v>51</v>
      </c>
      <c r="F409" s="2">
        <v>6</v>
      </c>
      <c r="G409" s="3">
        <v>0</v>
      </c>
      <c r="H409" s="3"/>
      <c r="I409" s="2">
        <f t="shared" si="42"/>
        <v>0</v>
      </c>
      <c r="J409" s="2">
        <f t="shared" si="43"/>
        <v>0</v>
      </c>
    </row>
    <row r="410" spans="1:10" ht="22.9" customHeight="1" x14ac:dyDescent="0.25">
      <c r="A410" s="1" t="s">
        <v>1049</v>
      </c>
      <c r="B410" s="1" t="s">
        <v>28</v>
      </c>
      <c r="C410" s="1" t="s">
        <v>990</v>
      </c>
      <c r="D410" s="1" t="s">
        <v>991</v>
      </c>
      <c r="E410" s="1" t="s">
        <v>47</v>
      </c>
      <c r="F410" s="2">
        <v>1</v>
      </c>
      <c r="G410" s="3">
        <v>0</v>
      </c>
      <c r="H410" s="3"/>
      <c r="I410" s="2">
        <f t="shared" si="42"/>
        <v>0</v>
      </c>
      <c r="J410" s="2">
        <f t="shared" si="43"/>
        <v>0</v>
      </c>
    </row>
    <row r="411" spans="1:10" ht="26.1" customHeight="1" x14ac:dyDescent="0.25">
      <c r="A411" s="1" t="s">
        <v>1050</v>
      </c>
      <c r="B411" s="1" t="s">
        <v>28</v>
      </c>
      <c r="C411" s="1" t="s">
        <v>993</v>
      </c>
      <c r="D411" s="1" t="s">
        <v>994</v>
      </c>
      <c r="E411" s="1" t="s">
        <v>26</v>
      </c>
      <c r="F411" s="2">
        <v>3.2</v>
      </c>
      <c r="G411" s="3">
        <v>0</v>
      </c>
      <c r="H411" s="3"/>
      <c r="I411" s="2">
        <f t="shared" si="42"/>
        <v>0</v>
      </c>
      <c r="J411" s="2">
        <f t="shared" si="43"/>
        <v>0</v>
      </c>
    </row>
    <row r="412" spans="1:10" ht="22.5" customHeight="1" x14ac:dyDescent="0.25">
      <c r="A412" s="1" t="s">
        <v>1051</v>
      </c>
      <c r="B412" s="1" t="s">
        <v>28</v>
      </c>
      <c r="C412" s="1" t="s">
        <v>996</v>
      </c>
      <c r="D412" s="1" t="s">
        <v>997</v>
      </c>
      <c r="E412" s="1" t="s">
        <v>51</v>
      </c>
      <c r="F412" s="2">
        <v>2</v>
      </c>
      <c r="G412" s="3">
        <v>0</v>
      </c>
      <c r="H412" s="3"/>
      <c r="I412" s="2">
        <f t="shared" si="42"/>
        <v>0</v>
      </c>
      <c r="J412" s="2">
        <f t="shared" si="43"/>
        <v>0</v>
      </c>
    </row>
    <row r="413" spans="1:10" ht="19.899999999999999" customHeight="1" x14ac:dyDescent="0.25">
      <c r="A413" s="1" t="s">
        <v>1052</v>
      </c>
      <c r="B413" s="1" t="s">
        <v>28</v>
      </c>
      <c r="C413" s="1" t="s">
        <v>1003</v>
      </c>
      <c r="D413" s="1" t="s">
        <v>1004</v>
      </c>
      <c r="E413" s="1" t="s">
        <v>47</v>
      </c>
      <c r="F413" s="2">
        <v>1</v>
      </c>
      <c r="G413" s="3">
        <v>0</v>
      </c>
      <c r="H413" s="3"/>
      <c r="I413" s="2">
        <f t="shared" si="42"/>
        <v>0</v>
      </c>
      <c r="J413" s="2">
        <f t="shared" si="43"/>
        <v>0</v>
      </c>
    </row>
    <row r="414" spans="1:10" ht="28.35" customHeight="1" x14ac:dyDescent="0.25">
      <c r="A414" s="1" t="s">
        <v>1053</v>
      </c>
      <c r="B414" s="1" t="s">
        <v>28</v>
      </c>
      <c r="C414" s="1" t="s">
        <v>999</v>
      </c>
      <c r="D414" s="1" t="s">
        <v>1000</v>
      </c>
      <c r="E414" s="1" t="s">
        <v>1001</v>
      </c>
      <c r="F414" s="2">
        <v>1</v>
      </c>
      <c r="G414" s="3">
        <v>0</v>
      </c>
      <c r="H414" s="3"/>
      <c r="I414" s="2">
        <f t="shared" si="42"/>
        <v>0</v>
      </c>
      <c r="J414" s="2">
        <f t="shared" si="43"/>
        <v>0</v>
      </c>
    </row>
    <row r="415" spans="1:10" ht="35.1" customHeight="1" x14ac:dyDescent="0.25">
      <c r="A415" s="1" t="s">
        <v>1054</v>
      </c>
      <c r="B415" s="1" t="s">
        <v>28</v>
      </c>
      <c r="C415" s="1" t="s">
        <v>1006</v>
      </c>
      <c r="D415" s="1" t="s">
        <v>1007</v>
      </c>
      <c r="E415" s="1" t="s">
        <v>51</v>
      </c>
      <c r="F415" s="2">
        <v>1</v>
      </c>
      <c r="G415" s="3">
        <v>0</v>
      </c>
      <c r="H415" s="3"/>
      <c r="I415" s="2">
        <f t="shared" si="42"/>
        <v>0</v>
      </c>
      <c r="J415" s="2">
        <f t="shared" si="43"/>
        <v>0</v>
      </c>
    </row>
    <row r="416" spans="1:10" x14ac:dyDescent="0.25">
      <c r="A416" s="1" t="s">
        <v>1055</v>
      </c>
      <c r="B416" s="1"/>
      <c r="C416" s="1"/>
      <c r="D416" s="1" t="s">
        <v>1056</v>
      </c>
    </row>
    <row r="417" spans="1:10" ht="45.95" customHeight="1" x14ac:dyDescent="0.25">
      <c r="A417" s="1" t="s">
        <v>1057</v>
      </c>
      <c r="B417" s="1" t="s">
        <v>28</v>
      </c>
      <c r="C417" s="1" t="s">
        <v>1058</v>
      </c>
      <c r="D417" s="1" t="s">
        <v>1059</v>
      </c>
      <c r="E417" s="1" t="s">
        <v>51</v>
      </c>
      <c r="F417" s="2">
        <v>1</v>
      </c>
      <c r="G417" s="3">
        <v>0</v>
      </c>
      <c r="H417" s="3"/>
      <c r="I417" s="2">
        <f t="shared" ref="I417:I436" si="44">ROUND(G417*(1 + H417/100),2)</f>
        <v>0</v>
      </c>
      <c r="J417" s="2">
        <f t="shared" ref="J417:J436" si="45">ROUND(F417*I417,2)</f>
        <v>0</v>
      </c>
    </row>
    <row r="418" spans="1:10" ht="21.6" customHeight="1" x14ac:dyDescent="0.25">
      <c r="A418" s="1" t="s">
        <v>1060</v>
      </c>
      <c r="B418" s="1" t="s">
        <v>28</v>
      </c>
      <c r="C418" s="1" t="s">
        <v>957</v>
      </c>
      <c r="D418" s="1" t="s">
        <v>958</v>
      </c>
      <c r="E418" s="1" t="s">
        <v>322</v>
      </c>
      <c r="F418" s="2">
        <v>3.26</v>
      </c>
      <c r="G418" s="3">
        <v>0</v>
      </c>
      <c r="H418" s="3"/>
      <c r="I418" s="2">
        <f t="shared" si="44"/>
        <v>0</v>
      </c>
      <c r="J418" s="2">
        <f t="shared" si="45"/>
        <v>0</v>
      </c>
    </row>
    <row r="419" spans="1:10" ht="45.4" customHeight="1" x14ac:dyDescent="0.25">
      <c r="A419" s="1" t="s">
        <v>1061</v>
      </c>
      <c r="B419" s="1" t="s">
        <v>28</v>
      </c>
      <c r="C419" s="1" t="s">
        <v>960</v>
      </c>
      <c r="D419" s="1" t="s">
        <v>961</v>
      </c>
      <c r="E419" s="1" t="s">
        <v>51</v>
      </c>
      <c r="F419" s="2">
        <v>1</v>
      </c>
      <c r="G419" s="3">
        <v>0</v>
      </c>
      <c r="H419" s="3"/>
      <c r="I419" s="2">
        <f t="shared" si="44"/>
        <v>0</v>
      </c>
      <c r="J419" s="2">
        <f t="shared" si="45"/>
        <v>0</v>
      </c>
    </row>
    <row r="420" spans="1:10" x14ac:dyDescent="0.25">
      <c r="A420" s="1" t="s">
        <v>1062</v>
      </c>
      <c r="B420" s="1" t="s">
        <v>28</v>
      </c>
      <c r="C420" s="1" t="s">
        <v>963</v>
      </c>
      <c r="D420" s="1" t="s">
        <v>964</v>
      </c>
      <c r="E420" s="1" t="s">
        <v>51</v>
      </c>
      <c r="F420" s="2">
        <v>1</v>
      </c>
      <c r="G420" s="3">
        <v>0</v>
      </c>
      <c r="H420" s="3"/>
      <c r="I420" s="2">
        <f t="shared" si="44"/>
        <v>0</v>
      </c>
      <c r="J420" s="2">
        <f t="shared" si="45"/>
        <v>0</v>
      </c>
    </row>
    <row r="421" spans="1:10" x14ac:dyDescent="0.25">
      <c r="A421" s="1" t="s">
        <v>1063</v>
      </c>
      <c r="B421" s="1" t="s">
        <v>28</v>
      </c>
      <c r="C421" s="1" t="s">
        <v>966</v>
      </c>
      <c r="D421" s="1" t="s">
        <v>967</v>
      </c>
      <c r="E421" s="1" t="s">
        <v>120</v>
      </c>
      <c r="F421" s="2">
        <v>1.3</v>
      </c>
      <c r="G421" s="3">
        <v>0</v>
      </c>
      <c r="H421" s="3"/>
      <c r="I421" s="2">
        <f t="shared" si="44"/>
        <v>0</v>
      </c>
      <c r="J421" s="2">
        <f t="shared" si="45"/>
        <v>0</v>
      </c>
    </row>
    <row r="422" spans="1:10" ht="53.65" customHeight="1" x14ac:dyDescent="0.25">
      <c r="A422" s="1" t="s">
        <v>1064</v>
      </c>
      <c r="B422" s="1" t="s">
        <v>28</v>
      </c>
      <c r="C422" s="1" t="s">
        <v>1065</v>
      </c>
      <c r="D422" s="1" t="s">
        <v>1066</v>
      </c>
      <c r="E422" s="1" t="s">
        <v>47</v>
      </c>
      <c r="F422" s="2">
        <v>1</v>
      </c>
      <c r="G422" s="3">
        <v>0</v>
      </c>
      <c r="H422" s="3"/>
      <c r="I422" s="2">
        <f t="shared" si="44"/>
        <v>0</v>
      </c>
      <c r="J422" s="2">
        <f t="shared" si="45"/>
        <v>0</v>
      </c>
    </row>
    <row r="423" spans="1:10" ht="41.85" customHeight="1" x14ac:dyDescent="0.25">
      <c r="A423" s="1" t="s">
        <v>1067</v>
      </c>
      <c r="B423" s="1" t="s">
        <v>19</v>
      </c>
      <c r="C423" s="1" t="s">
        <v>972</v>
      </c>
      <c r="D423" s="1" t="s">
        <v>973</v>
      </c>
      <c r="E423" s="1" t="s">
        <v>47</v>
      </c>
      <c r="F423" s="2">
        <v>3</v>
      </c>
      <c r="G423" s="3">
        <v>0</v>
      </c>
      <c r="H423" s="3"/>
      <c r="I423" s="2">
        <f t="shared" si="44"/>
        <v>0</v>
      </c>
      <c r="J423" s="2">
        <f t="shared" si="45"/>
        <v>0</v>
      </c>
    </row>
    <row r="424" spans="1:10" ht="41.85" customHeight="1" x14ac:dyDescent="0.25">
      <c r="A424" s="1" t="s">
        <v>1068</v>
      </c>
      <c r="B424" s="1" t="s">
        <v>19</v>
      </c>
      <c r="C424" s="1" t="s">
        <v>975</v>
      </c>
      <c r="D424" s="1" t="s">
        <v>976</v>
      </c>
      <c r="E424" s="1" t="s">
        <v>47</v>
      </c>
      <c r="F424" s="2">
        <v>10</v>
      </c>
      <c r="G424" s="3">
        <v>0</v>
      </c>
      <c r="H424" s="3"/>
      <c r="I424" s="2">
        <f t="shared" si="44"/>
        <v>0</v>
      </c>
      <c r="J424" s="2">
        <f t="shared" si="45"/>
        <v>0</v>
      </c>
    </row>
    <row r="425" spans="1:10" ht="42.75" customHeight="1" x14ac:dyDescent="0.25">
      <c r="A425" s="1" t="s">
        <v>1069</v>
      </c>
      <c r="B425" s="1" t="s">
        <v>28</v>
      </c>
      <c r="C425" s="1" t="s">
        <v>978</v>
      </c>
      <c r="D425" s="1" t="s">
        <v>979</v>
      </c>
      <c r="E425" s="1" t="s">
        <v>47</v>
      </c>
      <c r="F425" s="2">
        <v>2</v>
      </c>
      <c r="G425" s="3">
        <v>0</v>
      </c>
      <c r="H425" s="3"/>
      <c r="I425" s="2">
        <f t="shared" si="44"/>
        <v>0</v>
      </c>
      <c r="J425" s="2">
        <f t="shared" si="45"/>
        <v>0</v>
      </c>
    </row>
    <row r="426" spans="1:10" ht="33.75" customHeight="1" x14ac:dyDescent="0.25">
      <c r="A426" s="1" t="s">
        <v>1070</v>
      </c>
      <c r="B426" s="1" t="s">
        <v>28</v>
      </c>
      <c r="C426" s="1" t="s">
        <v>981</v>
      </c>
      <c r="D426" s="1" t="s">
        <v>982</v>
      </c>
      <c r="E426" s="1" t="s">
        <v>47</v>
      </c>
      <c r="F426" s="2">
        <v>3</v>
      </c>
      <c r="G426" s="3">
        <v>0</v>
      </c>
      <c r="H426" s="3"/>
      <c r="I426" s="2">
        <f t="shared" si="44"/>
        <v>0</v>
      </c>
      <c r="J426" s="2">
        <f t="shared" si="45"/>
        <v>0</v>
      </c>
    </row>
    <row r="427" spans="1:10" ht="26.65" customHeight="1" x14ac:dyDescent="0.25">
      <c r="A427" s="1" t="s">
        <v>1071</v>
      </c>
      <c r="B427" s="1" t="s">
        <v>28</v>
      </c>
      <c r="C427" s="1" t="s">
        <v>1072</v>
      </c>
      <c r="D427" s="1" t="s">
        <v>1073</v>
      </c>
      <c r="E427" s="1" t="s">
        <v>47</v>
      </c>
      <c r="F427" s="2">
        <v>6</v>
      </c>
      <c r="G427" s="3">
        <v>0</v>
      </c>
      <c r="H427" s="3"/>
      <c r="I427" s="2">
        <f t="shared" si="44"/>
        <v>0</v>
      </c>
      <c r="J427" s="2">
        <f t="shared" si="45"/>
        <v>0</v>
      </c>
    </row>
    <row r="428" spans="1:10" ht="35.1" customHeight="1" x14ac:dyDescent="0.25">
      <c r="A428" s="1" t="s">
        <v>1074</v>
      </c>
      <c r="B428" s="1" t="s">
        <v>28</v>
      </c>
      <c r="C428" s="1" t="s">
        <v>1075</v>
      </c>
      <c r="D428" s="1" t="s">
        <v>1076</v>
      </c>
      <c r="E428" s="1" t="s">
        <v>51</v>
      </c>
      <c r="F428" s="2">
        <v>6</v>
      </c>
      <c r="G428" s="3">
        <v>0</v>
      </c>
      <c r="H428" s="3"/>
      <c r="I428" s="2">
        <f t="shared" si="44"/>
        <v>0</v>
      </c>
      <c r="J428" s="2">
        <f t="shared" si="45"/>
        <v>0</v>
      </c>
    </row>
    <row r="429" spans="1:10" ht="28.35" customHeight="1" x14ac:dyDescent="0.25">
      <c r="A429" s="1" t="s">
        <v>1077</v>
      </c>
      <c r="B429" s="1" t="s">
        <v>28</v>
      </c>
      <c r="C429" s="1" t="s">
        <v>984</v>
      </c>
      <c r="D429" s="1" t="s">
        <v>985</v>
      </c>
      <c r="E429" s="1" t="s">
        <v>51</v>
      </c>
      <c r="F429" s="2">
        <v>8</v>
      </c>
      <c r="G429" s="3">
        <v>0</v>
      </c>
      <c r="H429" s="3"/>
      <c r="I429" s="2">
        <f t="shared" si="44"/>
        <v>0</v>
      </c>
      <c r="J429" s="2">
        <f t="shared" si="45"/>
        <v>0</v>
      </c>
    </row>
    <row r="430" spans="1:10" ht="28.35" customHeight="1" x14ac:dyDescent="0.25">
      <c r="A430" s="1" t="s">
        <v>1078</v>
      </c>
      <c r="B430" s="1" t="s">
        <v>28</v>
      </c>
      <c r="C430" s="1" t="s">
        <v>987</v>
      </c>
      <c r="D430" s="1" t="s">
        <v>988</v>
      </c>
      <c r="E430" s="1" t="s">
        <v>51</v>
      </c>
      <c r="F430" s="2">
        <v>6</v>
      </c>
      <c r="G430" s="3">
        <v>0</v>
      </c>
      <c r="H430" s="3"/>
      <c r="I430" s="2">
        <f t="shared" si="44"/>
        <v>0</v>
      </c>
      <c r="J430" s="2">
        <f t="shared" si="45"/>
        <v>0</v>
      </c>
    </row>
    <row r="431" spans="1:10" ht="22.9" customHeight="1" x14ac:dyDescent="0.25">
      <c r="A431" s="1" t="s">
        <v>1079</v>
      </c>
      <c r="B431" s="1" t="s">
        <v>28</v>
      </c>
      <c r="C431" s="1" t="s">
        <v>990</v>
      </c>
      <c r="D431" s="1" t="s">
        <v>991</v>
      </c>
      <c r="E431" s="1" t="s">
        <v>47</v>
      </c>
      <c r="F431" s="2">
        <v>1</v>
      </c>
      <c r="G431" s="3">
        <v>0</v>
      </c>
      <c r="H431" s="3"/>
      <c r="I431" s="2">
        <f t="shared" si="44"/>
        <v>0</v>
      </c>
      <c r="J431" s="2">
        <f t="shared" si="45"/>
        <v>0</v>
      </c>
    </row>
    <row r="432" spans="1:10" ht="26.1" customHeight="1" x14ac:dyDescent="0.25">
      <c r="A432" s="1" t="s">
        <v>1080</v>
      </c>
      <c r="B432" s="1" t="s">
        <v>28</v>
      </c>
      <c r="C432" s="1" t="s">
        <v>993</v>
      </c>
      <c r="D432" s="1" t="s">
        <v>994</v>
      </c>
      <c r="E432" s="1" t="s">
        <v>26</v>
      </c>
      <c r="F432" s="2">
        <v>3.7</v>
      </c>
      <c r="G432" s="3">
        <v>0</v>
      </c>
      <c r="H432" s="3"/>
      <c r="I432" s="2">
        <f t="shared" si="44"/>
        <v>0</v>
      </c>
      <c r="J432" s="2">
        <f t="shared" si="45"/>
        <v>0</v>
      </c>
    </row>
    <row r="433" spans="1:10" ht="22.5" customHeight="1" x14ac:dyDescent="0.25">
      <c r="A433" s="1" t="s">
        <v>1081</v>
      </c>
      <c r="B433" s="1" t="s">
        <v>28</v>
      </c>
      <c r="C433" s="1" t="s">
        <v>996</v>
      </c>
      <c r="D433" s="1" t="s">
        <v>997</v>
      </c>
      <c r="E433" s="1" t="s">
        <v>51</v>
      </c>
      <c r="F433" s="2">
        <v>2</v>
      </c>
      <c r="G433" s="3">
        <v>0</v>
      </c>
      <c r="H433" s="3"/>
      <c r="I433" s="2">
        <f t="shared" si="44"/>
        <v>0</v>
      </c>
      <c r="J433" s="2">
        <f t="shared" si="45"/>
        <v>0</v>
      </c>
    </row>
    <row r="434" spans="1:10" ht="19.899999999999999" customHeight="1" x14ac:dyDescent="0.25">
      <c r="A434" s="1" t="s">
        <v>1082</v>
      </c>
      <c r="B434" s="1" t="s">
        <v>28</v>
      </c>
      <c r="C434" s="1" t="s">
        <v>1003</v>
      </c>
      <c r="D434" s="1" t="s">
        <v>1004</v>
      </c>
      <c r="E434" s="1" t="s">
        <v>47</v>
      </c>
      <c r="F434" s="2">
        <v>1</v>
      </c>
      <c r="G434" s="3">
        <v>0</v>
      </c>
      <c r="H434" s="3"/>
      <c r="I434" s="2">
        <f t="shared" si="44"/>
        <v>0</v>
      </c>
      <c r="J434" s="2">
        <f t="shared" si="45"/>
        <v>0</v>
      </c>
    </row>
    <row r="435" spans="1:10" ht="28.35" customHeight="1" x14ac:dyDescent="0.25">
      <c r="A435" s="1" t="s">
        <v>1083</v>
      </c>
      <c r="B435" s="1" t="s">
        <v>28</v>
      </c>
      <c r="C435" s="1" t="s">
        <v>999</v>
      </c>
      <c r="D435" s="1" t="s">
        <v>1000</v>
      </c>
      <c r="E435" s="1" t="s">
        <v>1001</v>
      </c>
      <c r="F435" s="2">
        <v>1</v>
      </c>
      <c r="G435" s="3">
        <v>0</v>
      </c>
      <c r="H435" s="3"/>
      <c r="I435" s="2">
        <f t="shared" si="44"/>
        <v>0</v>
      </c>
      <c r="J435" s="2">
        <f t="shared" si="45"/>
        <v>0</v>
      </c>
    </row>
    <row r="436" spans="1:10" ht="35.1" customHeight="1" x14ac:dyDescent="0.25">
      <c r="A436" s="1" t="s">
        <v>1084</v>
      </c>
      <c r="B436" s="1" t="s">
        <v>28</v>
      </c>
      <c r="C436" s="1" t="s">
        <v>1006</v>
      </c>
      <c r="D436" s="1" t="s">
        <v>1007</v>
      </c>
      <c r="E436" s="1" t="s">
        <v>51</v>
      </c>
      <c r="F436" s="2">
        <v>1</v>
      </c>
      <c r="G436" s="3">
        <v>0</v>
      </c>
      <c r="H436" s="3"/>
      <c r="I436" s="2">
        <f t="shared" si="44"/>
        <v>0</v>
      </c>
      <c r="J436" s="2">
        <f t="shared" si="45"/>
        <v>0</v>
      </c>
    </row>
    <row r="437" spans="1:10" x14ac:dyDescent="0.25">
      <c r="A437" s="1" t="s">
        <v>1085</v>
      </c>
      <c r="B437" s="1"/>
      <c r="C437" s="1"/>
      <c r="D437" s="1" t="s">
        <v>1086</v>
      </c>
    </row>
    <row r="438" spans="1:10" ht="45.95" customHeight="1" x14ac:dyDescent="0.25">
      <c r="A438" s="1" t="s">
        <v>1087</v>
      </c>
      <c r="B438" s="1" t="s">
        <v>28</v>
      </c>
      <c r="C438" s="1" t="s">
        <v>1058</v>
      </c>
      <c r="D438" s="1" t="s">
        <v>1059</v>
      </c>
      <c r="E438" s="1" t="s">
        <v>51</v>
      </c>
      <c r="F438" s="2">
        <v>1</v>
      </c>
      <c r="G438" s="3">
        <v>0</v>
      </c>
      <c r="H438" s="3"/>
      <c r="I438" s="2">
        <f t="shared" ref="I438:I461" si="46">ROUND(G438*(1 + H438/100),2)</f>
        <v>0</v>
      </c>
      <c r="J438" s="2">
        <f t="shared" ref="J438:J461" si="47">ROUND(F438*I438,2)</f>
        <v>0</v>
      </c>
    </row>
    <row r="439" spans="1:10" ht="21.6" customHeight="1" x14ac:dyDescent="0.25">
      <c r="A439" s="1" t="s">
        <v>1088</v>
      </c>
      <c r="B439" s="1" t="s">
        <v>28</v>
      </c>
      <c r="C439" s="1" t="s">
        <v>957</v>
      </c>
      <c r="D439" s="1" t="s">
        <v>958</v>
      </c>
      <c r="E439" s="1" t="s">
        <v>322</v>
      </c>
      <c r="F439" s="2">
        <v>1.77</v>
      </c>
      <c r="G439" s="3">
        <v>0</v>
      </c>
      <c r="H439" s="3"/>
      <c r="I439" s="2">
        <f t="shared" si="46"/>
        <v>0</v>
      </c>
      <c r="J439" s="2">
        <f t="shared" si="47"/>
        <v>0</v>
      </c>
    </row>
    <row r="440" spans="1:10" ht="45.4" customHeight="1" x14ac:dyDescent="0.25">
      <c r="A440" s="1" t="s">
        <v>1089</v>
      </c>
      <c r="B440" s="1" t="s">
        <v>28</v>
      </c>
      <c r="C440" s="1" t="s">
        <v>960</v>
      </c>
      <c r="D440" s="1" t="s">
        <v>961</v>
      </c>
      <c r="E440" s="1" t="s">
        <v>51</v>
      </c>
      <c r="F440" s="2">
        <v>1</v>
      </c>
      <c r="G440" s="3">
        <v>0</v>
      </c>
      <c r="H440" s="3"/>
      <c r="I440" s="2">
        <f t="shared" si="46"/>
        <v>0</v>
      </c>
      <c r="J440" s="2">
        <f t="shared" si="47"/>
        <v>0</v>
      </c>
    </row>
    <row r="441" spans="1:10" x14ac:dyDescent="0.25">
      <c r="A441" s="1" t="s">
        <v>1090</v>
      </c>
      <c r="B441" s="1" t="s">
        <v>28</v>
      </c>
      <c r="C441" s="1" t="s">
        <v>963</v>
      </c>
      <c r="D441" s="1" t="s">
        <v>964</v>
      </c>
      <c r="E441" s="1" t="s">
        <v>51</v>
      </c>
      <c r="F441" s="2">
        <v>1</v>
      </c>
      <c r="G441" s="3">
        <v>0</v>
      </c>
      <c r="H441" s="3"/>
      <c r="I441" s="2">
        <f t="shared" si="46"/>
        <v>0</v>
      </c>
      <c r="J441" s="2">
        <f t="shared" si="47"/>
        <v>0</v>
      </c>
    </row>
    <row r="442" spans="1:10" x14ac:dyDescent="0.25">
      <c r="A442" s="1" t="s">
        <v>1091</v>
      </c>
      <c r="B442" s="1" t="s">
        <v>28</v>
      </c>
      <c r="C442" s="1" t="s">
        <v>966</v>
      </c>
      <c r="D442" s="1" t="s">
        <v>967</v>
      </c>
      <c r="E442" s="1" t="s">
        <v>120</v>
      </c>
      <c r="F442" s="2">
        <v>1.3</v>
      </c>
      <c r="G442" s="3">
        <v>0</v>
      </c>
      <c r="H442" s="3"/>
      <c r="I442" s="2">
        <f t="shared" si="46"/>
        <v>0</v>
      </c>
      <c r="J442" s="2">
        <f t="shared" si="47"/>
        <v>0</v>
      </c>
    </row>
    <row r="443" spans="1:10" x14ac:dyDescent="0.25">
      <c r="A443" s="1" t="s">
        <v>1092</v>
      </c>
      <c r="B443" s="1" t="s">
        <v>28</v>
      </c>
      <c r="C443" s="1" t="s">
        <v>1093</v>
      </c>
      <c r="D443" s="1" t="s">
        <v>1094</v>
      </c>
      <c r="E443" s="1" t="s">
        <v>47</v>
      </c>
      <c r="F443" s="2">
        <v>1</v>
      </c>
      <c r="G443" s="3">
        <v>0</v>
      </c>
      <c r="H443" s="3"/>
      <c r="I443" s="2">
        <f t="shared" si="46"/>
        <v>0</v>
      </c>
      <c r="J443" s="2">
        <f t="shared" si="47"/>
        <v>0</v>
      </c>
    </row>
    <row r="444" spans="1:10" ht="41.85" customHeight="1" x14ac:dyDescent="0.25">
      <c r="A444" s="1" t="s">
        <v>1095</v>
      </c>
      <c r="B444" s="1" t="s">
        <v>19</v>
      </c>
      <c r="C444" s="1" t="s">
        <v>975</v>
      </c>
      <c r="D444" s="1" t="s">
        <v>1096</v>
      </c>
      <c r="E444" s="1" t="s">
        <v>47</v>
      </c>
      <c r="F444" s="2">
        <v>10</v>
      </c>
      <c r="G444" s="3">
        <v>0</v>
      </c>
      <c r="H444" s="3"/>
      <c r="I444" s="2">
        <f t="shared" si="46"/>
        <v>0</v>
      </c>
      <c r="J444" s="2">
        <f t="shared" si="47"/>
        <v>0</v>
      </c>
    </row>
    <row r="445" spans="1:10" ht="42.75" customHeight="1" x14ac:dyDescent="0.25">
      <c r="A445" s="1" t="s">
        <v>1097</v>
      </c>
      <c r="B445" s="1" t="s">
        <v>28</v>
      </c>
      <c r="C445" s="1" t="s">
        <v>978</v>
      </c>
      <c r="D445" s="1" t="s">
        <v>979</v>
      </c>
      <c r="E445" s="1" t="s">
        <v>47</v>
      </c>
      <c r="F445" s="2">
        <v>1</v>
      </c>
      <c r="G445" s="3">
        <v>0</v>
      </c>
      <c r="H445" s="3"/>
      <c r="I445" s="2">
        <f t="shared" si="46"/>
        <v>0</v>
      </c>
      <c r="J445" s="2">
        <f t="shared" si="47"/>
        <v>0</v>
      </c>
    </row>
    <row r="446" spans="1:10" ht="49.9" customHeight="1" x14ac:dyDescent="0.25">
      <c r="A446" s="1" t="s">
        <v>1098</v>
      </c>
      <c r="B446" s="1" t="s">
        <v>28</v>
      </c>
      <c r="C446" s="1" t="s">
        <v>1099</v>
      </c>
      <c r="D446" s="1" t="s">
        <v>1100</v>
      </c>
      <c r="E446" s="1" t="s">
        <v>47</v>
      </c>
      <c r="F446" s="2">
        <v>3</v>
      </c>
      <c r="G446" s="3">
        <v>0</v>
      </c>
      <c r="H446" s="3"/>
      <c r="I446" s="2">
        <f t="shared" si="46"/>
        <v>0</v>
      </c>
      <c r="J446" s="2">
        <f t="shared" si="47"/>
        <v>0</v>
      </c>
    </row>
    <row r="447" spans="1:10" ht="54" customHeight="1" x14ac:dyDescent="0.25">
      <c r="A447" s="1" t="s">
        <v>1101</v>
      </c>
      <c r="B447" s="1" t="s">
        <v>28</v>
      </c>
      <c r="C447" s="1" t="s">
        <v>1102</v>
      </c>
      <c r="D447" s="1" t="s">
        <v>1103</v>
      </c>
      <c r="E447" s="1" t="s">
        <v>47</v>
      </c>
      <c r="F447" s="2">
        <v>1</v>
      </c>
      <c r="G447" s="3">
        <v>0</v>
      </c>
      <c r="H447" s="3"/>
      <c r="I447" s="2">
        <f t="shared" si="46"/>
        <v>0</v>
      </c>
      <c r="J447" s="2">
        <f t="shared" si="47"/>
        <v>0</v>
      </c>
    </row>
    <row r="448" spans="1:10" ht="33.75" customHeight="1" x14ac:dyDescent="0.25">
      <c r="A448" s="1" t="s">
        <v>1104</v>
      </c>
      <c r="B448" s="1" t="s">
        <v>28</v>
      </c>
      <c r="C448" s="1" t="s">
        <v>1105</v>
      </c>
      <c r="D448" s="1" t="s">
        <v>1106</v>
      </c>
      <c r="E448" s="1" t="s">
        <v>47</v>
      </c>
      <c r="F448" s="2">
        <v>6</v>
      </c>
      <c r="G448" s="3">
        <v>0</v>
      </c>
      <c r="H448" s="3"/>
      <c r="I448" s="2">
        <f t="shared" si="46"/>
        <v>0</v>
      </c>
      <c r="J448" s="2">
        <f t="shared" si="47"/>
        <v>0</v>
      </c>
    </row>
    <row r="449" spans="1:10" x14ac:dyDescent="0.25">
      <c r="A449" s="1" t="s">
        <v>1107</v>
      </c>
      <c r="B449" s="1" t="s">
        <v>28</v>
      </c>
      <c r="C449" s="1" t="s">
        <v>1108</v>
      </c>
      <c r="D449" s="1" t="s">
        <v>1109</v>
      </c>
      <c r="E449" s="1" t="s">
        <v>51</v>
      </c>
      <c r="F449" s="2">
        <v>1</v>
      </c>
      <c r="G449" s="3">
        <v>0</v>
      </c>
      <c r="H449" s="3"/>
      <c r="I449" s="2">
        <f t="shared" si="46"/>
        <v>0</v>
      </c>
      <c r="J449" s="2">
        <f t="shared" si="47"/>
        <v>0</v>
      </c>
    </row>
    <row r="450" spans="1:10" ht="33.75" customHeight="1" x14ac:dyDescent="0.25">
      <c r="A450" s="1" t="s">
        <v>1110</v>
      </c>
      <c r="B450" s="1" t="s">
        <v>28</v>
      </c>
      <c r="C450" s="1" t="s">
        <v>1111</v>
      </c>
      <c r="D450" s="1" t="s">
        <v>1112</v>
      </c>
      <c r="E450" s="1" t="s">
        <v>47</v>
      </c>
      <c r="F450" s="2">
        <v>26</v>
      </c>
      <c r="G450" s="3">
        <v>0</v>
      </c>
      <c r="H450" s="3"/>
      <c r="I450" s="2">
        <f t="shared" si="46"/>
        <v>0</v>
      </c>
      <c r="J450" s="2">
        <f t="shared" si="47"/>
        <v>0</v>
      </c>
    </row>
    <row r="451" spans="1:10" ht="34.15" customHeight="1" x14ac:dyDescent="0.25">
      <c r="A451" s="1" t="s">
        <v>1113</v>
      </c>
      <c r="B451" s="1" t="s">
        <v>28</v>
      </c>
      <c r="C451" s="1" t="s">
        <v>1114</v>
      </c>
      <c r="D451" s="1" t="s">
        <v>1115</v>
      </c>
      <c r="E451" s="1" t="s">
        <v>47</v>
      </c>
      <c r="F451" s="2">
        <v>4</v>
      </c>
      <c r="G451" s="3">
        <v>0</v>
      </c>
      <c r="H451" s="3"/>
      <c r="I451" s="2">
        <f t="shared" si="46"/>
        <v>0</v>
      </c>
      <c r="J451" s="2">
        <f t="shared" si="47"/>
        <v>0</v>
      </c>
    </row>
    <row r="452" spans="1:10" ht="28.35" customHeight="1" x14ac:dyDescent="0.25">
      <c r="A452" s="1" t="s">
        <v>1116</v>
      </c>
      <c r="B452" s="1" t="s">
        <v>28</v>
      </c>
      <c r="C452" s="1" t="s">
        <v>984</v>
      </c>
      <c r="D452" s="1" t="s">
        <v>985</v>
      </c>
      <c r="E452" s="1" t="s">
        <v>51</v>
      </c>
      <c r="F452" s="2">
        <v>8</v>
      </c>
      <c r="G452" s="3">
        <v>0</v>
      </c>
      <c r="H452" s="3"/>
      <c r="I452" s="2">
        <f t="shared" si="46"/>
        <v>0</v>
      </c>
      <c r="J452" s="2">
        <f t="shared" si="47"/>
        <v>0</v>
      </c>
    </row>
    <row r="453" spans="1:10" ht="28.35" customHeight="1" x14ac:dyDescent="0.25">
      <c r="A453" s="1" t="s">
        <v>1117</v>
      </c>
      <c r="B453" s="1" t="s">
        <v>28</v>
      </c>
      <c r="C453" s="1" t="s">
        <v>987</v>
      </c>
      <c r="D453" s="1" t="s">
        <v>988</v>
      </c>
      <c r="E453" s="1" t="s">
        <v>51</v>
      </c>
      <c r="F453" s="2">
        <v>6</v>
      </c>
      <c r="G453" s="3">
        <v>0</v>
      </c>
      <c r="H453" s="3"/>
      <c r="I453" s="2">
        <f t="shared" si="46"/>
        <v>0</v>
      </c>
      <c r="J453" s="2">
        <f t="shared" si="47"/>
        <v>0</v>
      </c>
    </row>
    <row r="454" spans="1:10" ht="22.9" customHeight="1" x14ac:dyDescent="0.25">
      <c r="A454" s="1" t="s">
        <v>1118</v>
      </c>
      <c r="B454" s="1" t="s">
        <v>28</v>
      </c>
      <c r="C454" s="1" t="s">
        <v>990</v>
      </c>
      <c r="D454" s="1" t="s">
        <v>991</v>
      </c>
      <c r="E454" s="1" t="s">
        <v>47</v>
      </c>
      <c r="F454" s="2">
        <v>1</v>
      </c>
      <c r="G454" s="3">
        <v>0</v>
      </c>
      <c r="H454" s="3"/>
      <c r="I454" s="2">
        <f t="shared" si="46"/>
        <v>0</v>
      </c>
      <c r="J454" s="2">
        <f t="shared" si="47"/>
        <v>0</v>
      </c>
    </row>
    <row r="455" spans="1:10" ht="26.1" customHeight="1" x14ac:dyDescent="0.25">
      <c r="A455" s="1" t="s">
        <v>1119</v>
      </c>
      <c r="B455" s="1" t="s">
        <v>28</v>
      </c>
      <c r="C455" s="1" t="s">
        <v>993</v>
      </c>
      <c r="D455" s="1" t="s">
        <v>994</v>
      </c>
      <c r="E455" s="1" t="s">
        <v>26</v>
      </c>
      <c r="F455" s="2">
        <v>4.1399999999999997</v>
      </c>
      <c r="G455" s="3">
        <v>0</v>
      </c>
      <c r="H455" s="3"/>
      <c r="I455" s="2">
        <f t="shared" si="46"/>
        <v>0</v>
      </c>
      <c r="J455" s="2">
        <f t="shared" si="47"/>
        <v>0</v>
      </c>
    </row>
    <row r="456" spans="1:10" ht="22.5" customHeight="1" x14ac:dyDescent="0.25">
      <c r="A456" s="1" t="s">
        <v>1120</v>
      </c>
      <c r="B456" s="1" t="s">
        <v>28</v>
      </c>
      <c r="C456" s="1" t="s">
        <v>996</v>
      </c>
      <c r="D456" s="1" t="s">
        <v>997</v>
      </c>
      <c r="E456" s="1" t="s">
        <v>51</v>
      </c>
      <c r="F456" s="2">
        <v>2</v>
      </c>
      <c r="G456" s="3">
        <v>0</v>
      </c>
      <c r="H456" s="3"/>
      <c r="I456" s="2">
        <f t="shared" si="46"/>
        <v>0</v>
      </c>
      <c r="J456" s="2">
        <f t="shared" si="47"/>
        <v>0</v>
      </c>
    </row>
    <row r="457" spans="1:10" ht="19.899999999999999" customHeight="1" x14ac:dyDescent="0.25">
      <c r="A457" s="1" t="s">
        <v>1121</v>
      </c>
      <c r="B457" s="1" t="s">
        <v>28</v>
      </c>
      <c r="C457" s="1" t="s">
        <v>1003</v>
      </c>
      <c r="D457" s="1" t="s">
        <v>1004</v>
      </c>
      <c r="E457" s="1" t="s">
        <v>47</v>
      </c>
      <c r="F457" s="2">
        <v>1</v>
      </c>
      <c r="G457" s="3">
        <v>0</v>
      </c>
      <c r="H457" s="3"/>
      <c r="I457" s="2">
        <f t="shared" si="46"/>
        <v>0</v>
      </c>
      <c r="J457" s="2">
        <f t="shared" si="47"/>
        <v>0</v>
      </c>
    </row>
    <row r="458" spans="1:10" ht="28.35" customHeight="1" x14ac:dyDescent="0.25">
      <c r="A458" s="1" t="s">
        <v>1122</v>
      </c>
      <c r="B458" s="1" t="s">
        <v>28</v>
      </c>
      <c r="C458" s="1" t="s">
        <v>999</v>
      </c>
      <c r="D458" s="1" t="s">
        <v>1000</v>
      </c>
      <c r="E458" s="1" t="s">
        <v>1001</v>
      </c>
      <c r="F458" s="2">
        <v>1</v>
      </c>
      <c r="G458" s="3">
        <v>0</v>
      </c>
      <c r="H458" s="3"/>
      <c r="I458" s="2">
        <f t="shared" si="46"/>
        <v>0</v>
      </c>
      <c r="J458" s="2">
        <f t="shared" si="47"/>
        <v>0</v>
      </c>
    </row>
    <row r="459" spans="1:10" ht="35.1" customHeight="1" x14ac:dyDescent="0.25">
      <c r="A459" s="1" t="s">
        <v>1123</v>
      </c>
      <c r="B459" s="1" t="s">
        <v>28</v>
      </c>
      <c r="C459" s="1" t="s">
        <v>1006</v>
      </c>
      <c r="D459" s="1" t="s">
        <v>1007</v>
      </c>
      <c r="E459" s="1" t="s">
        <v>51</v>
      </c>
      <c r="F459" s="2">
        <v>1</v>
      </c>
      <c r="G459" s="3">
        <v>0</v>
      </c>
      <c r="H459" s="3"/>
      <c r="I459" s="2">
        <f t="shared" si="46"/>
        <v>0</v>
      </c>
      <c r="J459" s="2">
        <f t="shared" si="47"/>
        <v>0</v>
      </c>
    </row>
    <row r="460" spans="1:10" ht="31.9" customHeight="1" x14ac:dyDescent="0.25">
      <c r="A460" s="1" t="s">
        <v>1124</v>
      </c>
      <c r="B460" s="1" t="s">
        <v>19</v>
      </c>
      <c r="C460" s="1" t="s">
        <v>1125</v>
      </c>
      <c r="D460" s="1" t="s">
        <v>1126</v>
      </c>
      <c r="E460" s="1" t="s">
        <v>47</v>
      </c>
      <c r="F460" s="2">
        <v>6</v>
      </c>
      <c r="G460" s="3">
        <v>0</v>
      </c>
      <c r="H460" s="3"/>
      <c r="I460" s="2">
        <f t="shared" si="46"/>
        <v>0</v>
      </c>
      <c r="J460" s="2">
        <f t="shared" si="47"/>
        <v>0</v>
      </c>
    </row>
    <row r="461" spans="1:10" ht="31.9" customHeight="1" x14ac:dyDescent="0.25">
      <c r="A461" s="1" t="s">
        <v>1127</v>
      </c>
      <c r="B461" s="1" t="s">
        <v>28</v>
      </c>
      <c r="C461" s="1" t="s">
        <v>1128</v>
      </c>
      <c r="D461" s="1" t="s">
        <v>1129</v>
      </c>
      <c r="E461" s="1" t="s">
        <v>47</v>
      </c>
      <c r="F461" s="2">
        <v>7</v>
      </c>
      <c r="G461" s="3">
        <v>0</v>
      </c>
      <c r="H461" s="3"/>
      <c r="I461" s="2">
        <f t="shared" si="46"/>
        <v>0</v>
      </c>
      <c r="J461" s="2">
        <f t="shared" si="47"/>
        <v>0</v>
      </c>
    </row>
    <row r="462" spans="1:10" x14ac:dyDescent="0.25">
      <c r="A462" s="1" t="s">
        <v>1130</v>
      </c>
      <c r="B462" s="1"/>
      <c r="C462" s="1"/>
      <c r="D462" s="1" t="s">
        <v>1131</v>
      </c>
    </row>
    <row r="463" spans="1:10" ht="36" customHeight="1" x14ac:dyDescent="0.25">
      <c r="A463" s="1" t="s">
        <v>1132</v>
      </c>
      <c r="B463" s="1" t="s">
        <v>28</v>
      </c>
      <c r="C463" s="1" t="s">
        <v>954</v>
      </c>
      <c r="D463" s="1" t="s">
        <v>955</v>
      </c>
      <c r="E463" s="1" t="s">
        <v>47</v>
      </c>
      <c r="F463" s="2">
        <v>1</v>
      </c>
      <c r="G463" s="3">
        <v>0</v>
      </c>
      <c r="H463" s="3"/>
      <c r="I463" s="2">
        <f t="shared" ref="I463:I480" si="48">ROUND(G463*(1 + H463/100),2)</f>
        <v>0</v>
      </c>
      <c r="J463" s="2">
        <f t="shared" ref="J463:J480" si="49">ROUND(F463*I463,2)</f>
        <v>0</v>
      </c>
    </row>
    <row r="464" spans="1:10" ht="45.4" customHeight="1" x14ac:dyDescent="0.25">
      <c r="A464" s="1" t="s">
        <v>1133</v>
      </c>
      <c r="B464" s="1" t="s">
        <v>28</v>
      </c>
      <c r="C464" s="1" t="s">
        <v>1134</v>
      </c>
      <c r="D464" s="1" t="s">
        <v>1135</v>
      </c>
      <c r="E464" s="1" t="s">
        <v>47</v>
      </c>
      <c r="F464" s="2">
        <v>1</v>
      </c>
      <c r="G464" s="3">
        <v>0</v>
      </c>
      <c r="H464" s="3"/>
      <c r="I464" s="2">
        <f t="shared" si="48"/>
        <v>0</v>
      </c>
      <c r="J464" s="2">
        <f t="shared" si="49"/>
        <v>0</v>
      </c>
    </row>
    <row r="465" spans="1:10" ht="40.15" customHeight="1" x14ac:dyDescent="0.25">
      <c r="A465" s="1" t="s">
        <v>1136</v>
      </c>
      <c r="B465" s="1" t="s">
        <v>28</v>
      </c>
      <c r="C465" s="1" t="s">
        <v>1137</v>
      </c>
      <c r="D465" s="1" t="s">
        <v>1138</v>
      </c>
      <c r="E465" s="1" t="s">
        <v>47</v>
      </c>
      <c r="F465" s="2">
        <v>3</v>
      </c>
      <c r="G465" s="3">
        <v>0</v>
      </c>
      <c r="H465" s="3"/>
      <c r="I465" s="2">
        <f t="shared" si="48"/>
        <v>0</v>
      </c>
      <c r="J465" s="2">
        <f t="shared" si="49"/>
        <v>0</v>
      </c>
    </row>
    <row r="466" spans="1:10" ht="53.65" customHeight="1" x14ac:dyDescent="0.25">
      <c r="A466" s="1" t="s">
        <v>1139</v>
      </c>
      <c r="B466" s="1" t="s">
        <v>28</v>
      </c>
      <c r="C466" s="1" t="s">
        <v>1065</v>
      </c>
      <c r="D466" s="1" t="s">
        <v>1066</v>
      </c>
      <c r="E466" s="1" t="s">
        <v>47</v>
      </c>
      <c r="F466" s="2">
        <v>2</v>
      </c>
      <c r="G466" s="3">
        <v>0</v>
      </c>
      <c r="H466" s="3"/>
      <c r="I466" s="2">
        <f t="shared" si="48"/>
        <v>0</v>
      </c>
      <c r="J466" s="2">
        <f t="shared" si="49"/>
        <v>0</v>
      </c>
    </row>
    <row r="467" spans="1:10" ht="21.6" customHeight="1" x14ac:dyDescent="0.25">
      <c r="A467" s="1" t="s">
        <v>1140</v>
      </c>
      <c r="B467" s="1" t="s">
        <v>28</v>
      </c>
      <c r="C467" s="1" t="s">
        <v>957</v>
      </c>
      <c r="D467" s="1" t="s">
        <v>958</v>
      </c>
      <c r="E467" s="1" t="s">
        <v>322</v>
      </c>
      <c r="F467" s="2">
        <v>4.04</v>
      </c>
      <c r="G467" s="3">
        <v>0</v>
      </c>
      <c r="H467" s="3"/>
      <c r="I467" s="2">
        <f t="shared" si="48"/>
        <v>0</v>
      </c>
      <c r="J467" s="2">
        <f t="shared" si="49"/>
        <v>0</v>
      </c>
    </row>
    <row r="468" spans="1:10" ht="45.4" customHeight="1" x14ac:dyDescent="0.25">
      <c r="A468" s="1" t="s">
        <v>1141</v>
      </c>
      <c r="B468" s="1" t="s">
        <v>28</v>
      </c>
      <c r="C468" s="1" t="s">
        <v>960</v>
      </c>
      <c r="D468" s="1" t="s">
        <v>961</v>
      </c>
      <c r="E468" s="1" t="s">
        <v>51</v>
      </c>
      <c r="F468" s="2">
        <v>1</v>
      </c>
      <c r="G468" s="3">
        <v>0</v>
      </c>
      <c r="H468" s="3"/>
      <c r="I468" s="2">
        <f t="shared" si="48"/>
        <v>0</v>
      </c>
      <c r="J468" s="2">
        <f t="shared" si="49"/>
        <v>0</v>
      </c>
    </row>
    <row r="469" spans="1:10" x14ac:dyDescent="0.25">
      <c r="A469" s="1" t="s">
        <v>1142</v>
      </c>
      <c r="B469" s="1" t="s">
        <v>28</v>
      </c>
      <c r="C469" s="1" t="s">
        <v>963</v>
      </c>
      <c r="D469" s="1" t="s">
        <v>964</v>
      </c>
      <c r="E469" s="1" t="s">
        <v>51</v>
      </c>
      <c r="F469" s="2">
        <v>1</v>
      </c>
      <c r="G469" s="3">
        <v>0</v>
      </c>
      <c r="H469" s="3"/>
      <c r="I469" s="2">
        <f t="shared" si="48"/>
        <v>0</v>
      </c>
      <c r="J469" s="2">
        <f t="shared" si="49"/>
        <v>0</v>
      </c>
    </row>
    <row r="470" spans="1:10" x14ac:dyDescent="0.25">
      <c r="A470" s="1" t="s">
        <v>1143</v>
      </c>
      <c r="B470" s="1" t="s">
        <v>28</v>
      </c>
      <c r="C470" s="1" t="s">
        <v>966</v>
      </c>
      <c r="D470" s="1" t="s">
        <v>967</v>
      </c>
      <c r="E470" s="1" t="s">
        <v>120</v>
      </c>
      <c r="F470" s="2">
        <v>0.6</v>
      </c>
      <c r="G470" s="3">
        <v>0</v>
      </c>
      <c r="H470" s="3"/>
      <c r="I470" s="2">
        <f t="shared" si="48"/>
        <v>0</v>
      </c>
      <c r="J470" s="2">
        <f t="shared" si="49"/>
        <v>0</v>
      </c>
    </row>
    <row r="471" spans="1:10" ht="28.35" customHeight="1" x14ac:dyDescent="0.25">
      <c r="A471" s="1" t="s">
        <v>1144</v>
      </c>
      <c r="B471" s="1" t="s">
        <v>28</v>
      </c>
      <c r="C471" s="1" t="s">
        <v>984</v>
      </c>
      <c r="D471" s="1" t="s">
        <v>985</v>
      </c>
      <c r="E471" s="1" t="s">
        <v>51</v>
      </c>
      <c r="F471" s="2">
        <v>11</v>
      </c>
      <c r="G471" s="3">
        <v>0</v>
      </c>
      <c r="H471" s="3"/>
      <c r="I471" s="2">
        <f t="shared" si="48"/>
        <v>0</v>
      </c>
      <c r="J471" s="2">
        <f t="shared" si="49"/>
        <v>0</v>
      </c>
    </row>
    <row r="472" spans="1:10" ht="28.35" customHeight="1" x14ac:dyDescent="0.25">
      <c r="A472" s="1" t="s">
        <v>1145</v>
      </c>
      <c r="B472" s="1" t="s">
        <v>28</v>
      </c>
      <c r="C472" s="1" t="s">
        <v>987</v>
      </c>
      <c r="D472" s="1" t="s">
        <v>988</v>
      </c>
      <c r="E472" s="1" t="s">
        <v>51</v>
      </c>
      <c r="F472" s="2">
        <v>6</v>
      </c>
      <c r="G472" s="3">
        <v>0</v>
      </c>
      <c r="H472" s="3"/>
      <c r="I472" s="2">
        <f t="shared" si="48"/>
        <v>0</v>
      </c>
      <c r="J472" s="2">
        <f t="shared" si="49"/>
        <v>0</v>
      </c>
    </row>
    <row r="473" spans="1:10" ht="22.9" customHeight="1" x14ac:dyDescent="0.25">
      <c r="A473" s="1" t="s">
        <v>1146</v>
      </c>
      <c r="B473" s="1" t="s">
        <v>28</v>
      </c>
      <c r="C473" s="1" t="s">
        <v>990</v>
      </c>
      <c r="D473" s="1" t="s">
        <v>991</v>
      </c>
      <c r="E473" s="1" t="s">
        <v>47</v>
      </c>
      <c r="F473" s="2">
        <v>1</v>
      </c>
      <c r="G473" s="3">
        <v>0</v>
      </c>
      <c r="H473" s="3"/>
      <c r="I473" s="2">
        <f t="shared" si="48"/>
        <v>0</v>
      </c>
      <c r="J473" s="2">
        <f t="shared" si="49"/>
        <v>0</v>
      </c>
    </row>
    <row r="474" spans="1:10" ht="26.1" customHeight="1" x14ac:dyDescent="0.25">
      <c r="A474" s="1" t="s">
        <v>1147</v>
      </c>
      <c r="B474" s="1" t="s">
        <v>28</v>
      </c>
      <c r="C474" s="1" t="s">
        <v>993</v>
      </c>
      <c r="D474" s="1" t="s">
        <v>994</v>
      </c>
      <c r="E474" s="1" t="s">
        <v>26</v>
      </c>
      <c r="F474" s="2">
        <v>2.7</v>
      </c>
      <c r="G474" s="3">
        <v>0</v>
      </c>
      <c r="H474" s="3"/>
      <c r="I474" s="2">
        <f t="shared" si="48"/>
        <v>0</v>
      </c>
      <c r="J474" s="2">
        <f t="shared" si="49"/>
        <v>0</v>
      </c>
    </row>
    <row r="475" spans="1:10" ht="22.5" customHeight="1" x14ac:dyDescent="0.25">
      <c r="A475" s="1" t="s">
        <v>1148</v>
      </c>
      <c r="B475" s="1" t="s">
        <v>28</v>
      </c>
      <c r="C475" s="1" t="s">
        <v>996</v>
      </c>
      <c r="D475" s="1" t="s">
        <v>997</v>
      </c>
      <c r="E475" s="1" t="s">
        <v>51</v>
      </c>
      <c r="F475" s="2">
        <v>1</v>
      </c>
      <c r="G475" s="3">
        <v>0</v>
      </c>
      <c r="H475" s="3"/>
      <c r="I475" s="2">
        <f t="shared" si="48"/>
        <v>0</v>
      </c>
      <c r="J475" s="2">
        <f t="shared" si="49"/>
        <v>0</v>
      </c>
    </row>
    <row r="476" spans="1:10" ht="19.899999999999999" customHeight="1" x14ac:dyDescent="0.25">
      <c r="A476" s="1" t="s">
        <v>1149</v>
      </c>
      <c r="B476" s="1" t="s">
        <v>28</v>
      </c>
      <c r="C476" s="1" t="s">
        <v>1003</v>
      </c>
      <c r="D476" s="1" t="s">
        <v>1004</v>
      </c>
      <c r="E476" s="1" t="s">
        <v>47</v>
      </c>
      <c r="F476" s="2">
        <v>1</v>
      </c>
      <c r="G476" s="3">
        <v>0</v>
      </c>
      <c r="H476" s="3"/>
      <c r="I476" s="2">
        <f t="shared" si="48"/>
        <v>0</v>
      </c>
      <c r="J476" s="2">
        <f t="shared" si="49"/>
        <v>0</v>
      </c>
    </row>
    <row r="477" spans="1:10" ht="26.65" customHeight="1" x14ac:dyDescent="0.25">
      <c r="A477" s="1" t="s">
        <v>1150</v>
      </c>
      <c r="B477" s="1" t="s">
        <v>28</v>
      </c>
      <c r="C477" s="1" t="s">
        <v>1151</v>
      </c>
      <c r="D477" s="1" t="s">
        <v>1152</v>
      </c>
      <c r="E477" s="1" t="s">
        <v>47</v>
      </c>
      <c r="F477" s="2">
        <v>1</v>
      </c>
      <c r="G477" s="3">
        <v>0</v>
      </c>
      <c r="H477" s="3"/>
      <c r="I477" s="2">
        <f t="shared" si="48"/>
        <v>0</v>
      </c>
      <c r="J477" s="2">
        <f t="shared" si="49"/>
        <v>0</v>
      </c>
    </row>
    <row r="478" spans="1:10" ht="21.6" customHeight="1" x14ac:dyDescent="0.25">
      <c r="A478" s="1" t="s">
        <v>1153</v>
      </c>
      <c r="B478" s="1" t="s">
        <v>28</v>
      </c>
      <c r="C478" s="1" t="s">
        <v>1154</v>
      </c>
      <c r="D478" s="1" t="s">
        <v>1155</v>
      </c>
      <c r="E478" s="1" t="s">
        <v>51</v>
      </c>
      <c r="F478" s="2">
        <v>3</v>
      </c>
      <c r="G478" s="3">
        <v>0</v>
      </c>
      <c r="H478" s="3"/>
      <c r="I478" s="2">
        <f t="shared" si="48"/>
        <v>0</v>
      </c>
      <c r="J478" s="2">
        <f t="shared" si="49"/>
        <v>0</v>
      </c>
    </row>
    <row r="479" spans="1:10" ht="28.35" customHeight="1" x14ac:dyDescent="0.25">
      <c r="A479" s="1" t="s">
        <v>1156</v>
      </c>
      <c r="B479" s="1" t="s">
        <v>28</v>
      </c>
      <c r="C479" s="1" t="s">
        <v>999</v>
      </c>
      <c r="D479" s="1" t="s">
        <v>1000</v>
      </c>
      <c r="E479" s="1" t="s">
        <v>1001</v>
      </c>
      <c r="F479" s="2">
        <v>1</v>
      </c>
      <c r="G479" s="3">
        <v>0</v>
      </c>
      <c r="H479" s="3"/>
      <c r="I479" s="2">
        <f t="shared" si="48"/>
        <v>0</v>
      </c>
      <c r="J479" s="2">
        <f t="shared" si="49"/>
        <v>0</v>
      </c>
    </row>
    <row r="480" spans="1:10" ht="35.1" customHeight="1" x14ac:dyDescent="0.25">
      <c r="A480" s="1" t="s">
        <v>1157</v>
      </c>
      <c r="B480" s="1" t="s">
        <v>28</v>
      </c>
      <c r="C480" s="1" t="s">
        <v>1006</v>
      </c>
      <c r="D480" s="1" t="s">
        <v>1007</v>
      </c>
      <c r="E480" s="1" t="s">
        <v>51</v>
      </c>
      <c r="F480" s="2">
        <v>1</v>
      </c>
      <c r="G480" s="3">
        <v>0</v>
      </c>
      <c r="H480" s="3"/>
      <c r="I480" s="2">
        <f t="shared" si="48"/>
        <v>0</v>
      </c>
      <c r="J480" s="2">
        <f t="shared" si="49"/>
        <v>0</v>
      </c>
    </row>
    <row r="481" spans="1:10" x14ac:dyDescent="0.25">
      <c r="A481" s="1" t="s">
        <v>1158</v>
      </c>
      <c r="B481" s="1"/>
      <c r="C481" s="1"/>
      <c r="D481" s="1" t="s">
        <v>1159</v>
      </c>
    </row>
    <row r="482" spans="1:10" x14ac:dyDescent="0.25">
      <c r="A482" s="1" t="s">
        <v>1160</v>
      </c>
      <c r="B482" s="1"/>
      <c r="C482" s="1"/>
      <c r="D482" s="1" t="s">
        <v>1161</v>
      </c>
    </row>
    <row r="483" spans="1:10" x14ac:dyDescent="0.25">
      <c r="A483" s="1" t="s">
        <v>1162</v>
      </c>
      <c r="B483" s="1"/>
      <c r="C483" s="1"/>
      <c r="D483" s="1" t="s">
        <v>1163</v>
      </c>
    </row>
    <row r="484" spans="1:10" ht="61.7" customHeight="1" x14ac:dyDescent="0.25">
      <c r="A484" s="1" t="s">
        <v>1164</v>
      </c>
      <c r="B484" s="1" t="s">
        <v>28</v>
      </c>
      <c r="C484" s="1" t="s">
        <v>1165</v>
      </c>
      <c r="D484" s="1" t="s">
        <v>1166</v>
      </c>
      <c r="E484" s="1" t="s">
        <v>47</v>
      </c>
      <c r="F484" s="2">
        <v>1</v>
      </c>
      <c r="G484" s="3">
        <v>0</v>
      </c>
      <c r="H484" s="3"/>
      <c r="I484" s="2">
        <f t="shared" ref="I484:I491" si="50">ROUND(G484*(1 + H484/100),2)</f>
        <v>0</v>
      </c>
      <c r="J484" s="2">
        <f t="shared" ref="J484:J491" si="51">ROUND(F484*I484,2)</f>
        <v>0</v>
      </c>
    </row>
    <row r="485" spans="1:10" ht="22.9" customHeight="1" x14ac:dyDescent="0.25">
      <c r="A485" s="1" t="s">
        <v>1167</v>
      </c>
      <c r="B485" s="1" t="s">
        <v>28</v>
      </c>
      <c r="C485" s="1" t="s">
        <v>1168</v>
      </c>
      <c r="D485" s="1" t="s">
        <v>1169</v>
      </c>
      <c r="E485" s="1" t="s">
        <v>51</v>
      </c>
      <c r="F485" s="2">
        <v>1</v>
      </c>
      <c r="G485" s="3">
        <v>0</v>
      </c>
      <c r="H485" s="3"/>
      <c r="I485" s="2">
        <f t="shared" si="50"/>
        <v>0</v>
      </c>
      <c r="J485" s="2">
        <f t="shared" si="51"/>
        <v>0</v>
      </c>
    </row>
    <row r="486" spans="1:10" x14ac:dyDescent="0.25">
      <c r="A486" s="1" t="s">
        <v>1170</v>
      </c>
      <c r="B486" s="1" t="s">
        <v>28</v>
      </c>
      <c r="C486" s="1" t="s">
        <v>1171</v>
      </c>
      <c r="D486" s="1" t="s">
        <v>1172</v>
      </c>
      <c r="E486" s="1" t="s">
        <v>51</v>
      </c>
      <c r="F486" s="2">
        <v>1</v>
      </c>
      <c r="G486" s="3">
        <v>0</v>
      </c>
      <c r="H486" s="3"/>
      <c r="I486" s="2">
        <f t="shared" si="50"/>
        <v>0</v>
      </c>
      <c r="J486" s="2">
        <f t="shared" si="51"/>
        <v>0</v>
      </c>
    </row>
    <row r="487" spans="1:10" x14ac:dyDescent="0.25">
      <c r="A487" s="1" t="s">
        <v>1173</v>
      </c>
      <c r="B487" s="1" t="s">
        <v>28</v>
      </c>
      <c r="C487" s="1" t="s">
        <v>1174</v>
      </c>
      <c r="D487" s="1" t="s">
        <v>1175</v>
      </c>
      <c r="E487" s="1" t="s">
        <v>51</v>
      </c>
      <c r="F487" s="2">
        <v>5</v>
      </c>
      <c r="G487" s="3">
        <v>0</v>
      </c>
      <c r="H487" s="3"/>
      <c r="I487" s="2">
        <f t="shared" si="50"/>
        <v>0</v>
      </c>
      <c r="J487" s="2">
        <f t="shared" si="51"/>
        <v>0</v>
      </c>
    </row>
    <row r="488" spans="1:10" ht="34.700000000000003" customHeight="1" x14ac:dyDescent="0.25">
      <c r="A488" s="1" t="s">
        <v>1176</v>
      </c>
      <c r="B488" s="1" t="s">
        <v>19</v>
      </c>
      <c r="C488" s="1" t="s">
        <v>1177</v>
      </c>
      <c r="D488" s="1" t="s">
        <v>1178</v>
      </c>
      <c r="E488" s="1" t="s">
        <v>26</v>
      </c>
      <c r="F488" s="2">
        <v>115</v>
      </c>
      <c r="G488" s="3">
        <v>0</v>
      </c>
      <c r="H488" s="3"/>
      <c r="I488" s="2">
        <f t="shared" si="50"/>
        <v>0</v>
      </c>
      <c r="J488" s="2">
        <f t="shared" si="51"/>
        <v>0</v>
      </c>
    </row>
    <row r="489" spans="1:10" x14ac:dyDescent="0.25">
      <c r="A489" s="1" t="s">
        <v>1179</v>
      </c>
      <c r="B489" s="1" t="s">
        <v>28</v>
      </c>
      <c r="C489" s="1" t="s">
        <v>1180</v>
      </c>
      <c r="D489" s="1" t="s">
        <v>1181</v>
      </c>
      <c r="E489" s="1" t="s">
        <v>120</v>
      </c>
      <c r="F489" s="2">
        <v>10</v>
      </c>
      <c r="G489" s="3">
        <v>0</v>
      </c>
      <c r="H489" s="3"/>
      <c r="I489" s="2">
        <f t="shared" si="50"/>
        <v>0</v>
      </c>
      <c r="J489" s="2">
        <f t="shared" si="51"/>
        <v>0</v>
      </c>
    </row>
    <row r="490" spans="1:10" ht="49.15" customHeight="1" x14ac:dyDescent="0.25">
      <c r="A490" s="1" t="s">
        <v>1182</v>
      </c>
      <c r="B490" s="1" t="s">
        <v>28</v>
      </c>
      <c r="C490" s="1" t="s">
        <v>1183</v>
      </c>
      <c r="D490" s="1" t="s">
        <v>1184</v>
      </c>
      <c r="E490" s="1" t="s">
        <v>47</v>
      </c>
      <c r="F490" s="2">
        <v>1</v>
      </c>
      <c r="G490" s="3">
        <v>0</v>
      </c>
      <c r="H490" s="3"/>
      <c r="I490" s="2">
        <f t="shared" si="50"/>
        <v>0</v>
      </c>
      <c r="J490" s="2">
        <f t="shared" si="51"/>
        <v>0</v>
      </c>
    </row>
    <row r="491" spans="1:10" ht="40.15" customHeight="1" x14ac:dyDescent="0.25">
      <c r="A491" s="1" t="s">
        <v>1185</v>
      </c>
      <c r="B491" s="1" t="s">
        <v>19</v>
      </c>
      <c r="C491" s="1" t="s">
        <v>1186</v>
      </c>
      <c r="D491" s="1" t="s">
        <v>71</v>
      </c>
      <c r="E491" s="1" t="s">
        <v>105</v>
      </c>
      <c r="F491" s="2">
        <v>0.57999999999999996</v>
      </c>
      <c r="G491" s="3">
        <v>0</v>
      </c>
      <c r="H491" s="3"/>
      <c r="I491" s="2">
        <f t="shared" si="50"/>
        <v>0</v>
      </c>
      <c r="J491" s="2">
        <f t="shared" si="51"/>
        <v>0</v>
      </c>
    </row>
    <row r="492" spans="1:10" x14ac:dyDescent="0.25">
      <c r="A492" s="1" t="s">
        <v>1187</v>
      </c>
      <c r="B492" s="1"/>
      <c r="C492" s="1"/>
      <c r="D492" s="1" t="s">
        <v>111</v>
      </c>
    </row>
    <row r="493" spans="1:10" ht="42.4" customHeight="1" x14ac:dyDescent="0.25">
      <c r="A493" s="1" t="s">
        <v>1188</v>
      </c>
      <c r="B493" s="1" t="s">
        <v>19</v>
      </c>
      <c r="C493" s="1" t="s">
        <v>1189</v>
      </c>
      <c r="D493" s="1" t="s">
        <v>1190</v>
      </c>
      <c r="E493" s="1" t="s">
        <v>22</v>
      </c>
      <c r="F493" s="2">
        <v>2.4</v>
      </c>
      <c r="G493" s="3">
        <v>0</v>
      </c>
      <c r="H493" s="3"/>
      <c r="I493" s="2">
        <f>ROUND(G493*(1 + H493/100),2)</f>
        <v>0</v>
      </c>
      <c r="J493" s="2">
        <f>ROUND(F493*I493,2)</f>
        <v>0</v>
      </c>
    </row>
    <row r="494" spans="1:10" ht="44.1" customHeight="1" x14ac:dyDescent="0.25">
      <c r="A494" s="1" t="s">
        <v>1191</v>
      </c>
      <c r="B494" s="1" t="s">
        <v>19</v>
      </c>
      <c r="C494" s="1" t="s">
        <v>552</v>
      </c>
      <c r="D494" s="1" t="s">
        <v>1192</v>
      </c>
      <c r="E494" s="1" t="s">
        <v>22</v>
      </c>
      <c r="F494" s="2">
        <v>7.04</v>
      </c>
      <c r="G494" s="3">
        <v>0</v>
      </c>
      <c r="H494" s="3"/>
      <c r="I494" s="2">
        <f>ROUND(G494*(1 + H494/100),2)</f>
        <v>0</v>
      </c>
      <c r="J494" s="2">
        <f>ROUND(F494*I494,2)</f>
        <v>0</v>
      </c>
    </row>
    <row r="495" spans="1:10" ht="67.900000000000006" customHeight="1" x14ac:dyDescent="0.25">
      <c r="A495" s="1" t="s">
        <v>1193</v>
      </c>
      <c r="B495" s="1" t="s">
        <v>19</v>
      </c>
      <c r="C495" s="1" t="s">
        <v>1194</v>
      </c>
      <c r="D495" s="1" t="s">
        <v>1195</v>
      </c>
      <c r="E495" s="1" t="s">
        <v>105</v>
      </c>
      <c r="F495" s="2">
        <v>1.1499999999999999</v>
      </c>
      <c r="G495" s="3">
        <v>0</v>
      </c>
      <c r="H495" s="3"/>
      <c r="I495" s="2">
        <f>ROUND(G495*(1 + H495/100),2)</f>
        <v>0</v>
      </c>
      <c r="J495" s="2">
        <f>ROUND(F495*I495,2)</f>
        <v>0</v>
      </c>
    </row>
    <row r="496" spans="1:10" ht="51.4" customHeight="1" x14ac:dyDescent="0.25">
      <c r="A496" s="1" t="s">
        <v>1196</v>
      </c>
      <c r="B496" s="1" t="s">
        <v>19</v>
      </c>
      <c r="C496" s="1" t="s">
        <v>282</v>
      </c>
      <c r="D496" s="1" t="s">
        <v>283</v>
      </c>
      <c r="E496" s="1" t="s">
        <v>133</v>
      </c>
      <c r="F496" s="2">
        <v>34.58</v>
      </c>
      <c r="G496" s="3">
        <v>0</v>
      </c>
      <c r="H496" s="3"/>
      <c r="I496" s="2">
        <f>ROUND(G496*(1 + H496/100),2)</f>
        <v>0</v>
      </c>
      <c r="J496" s="2">
        <f>ROUND(F496*I496,2)</f>
        <v>0</v>
      </c>
    </row>
    <row r="497" spans="1:10" ht="51.75" customHeight="1" x14ac:dyDescent="0.25">
      <c r="A497" s="1" t="s">
        <v>1197</v>
      </c>
      <c r="B497" s="1" t="s">
        <v>19</v>
      </c>
      <c r="C497" s="1" t="s">
        <v>285</v>
      </c>
      <c r="D497" s="1" t="s">
        <v>286</v>
      </c>
      <c r="E497" s="1" t="s">
        <v>133</v>
      </c>
      <c r="F497" s="2">
        <v>36.729999999999997</v>
      </c>
      <c r="G497" s="3">
        <v>0</v>
      </c>
      <c r="H497" s="3"/>
      <c r="I497" s="2">
        <f>ROUND(G497*(1 + H497/100),2)</f>
        <v>0</v>
      </c>
      <c r="J497" s="2">
        <f>ROUND(F497*I497,2)</f>
        <v>0</v>
      </c>
    </row>
    <row r="498" spans="1:10" x14ac:dyDescent="0.25">
      <c r="A498" s="1" t="s">
        <v>1198</v>
      </c>
      <c r="B498" s="1"/>
      <c r="C498" s="1"/>
      <c r="D498" s="1" t="s">
        <v>221</v>
      </c>
    </row>
    <row r="499" spans="1:10" x14ac:dyDescent="0.25">
      <c r="A499" s="1" t="s">
        <v>1199</v>
      </c>
      <c r="B499" s="1"/>
      <c r="C499" s="1"/>
      <c r="D499" s="1" t="s">
        <v>223</v>
      </c>
    </row>
    <row r="500" spans="1:10" ht="53.65" customHeight="1" x14ac:dyDescent="0.25">
      <c r="A500" s="1" t="s">
        <v>1200</v>
      </c>
      <c r="B500" s="1" t="s">
        <v>19</v>
      </c>
      <c r="C500" s="1" t="s">
        <v>1201</v>
      </c>
      <c r="D500" s="1" t="s">
        <v>1202</v>
      </c>
      <c r="E500" s="1" t="s">
        <v>22</v>
      </c>
      <c r="F500" s="2">
        <v>7.36</v>
      </c>
      <c r="G500" s="3">
        <v>0</v>
      </c>
      <c r="H500" s="3"/>
      <c r="I500" s="2">
        <f>ROUND(G500*(1 + H500/100),2)</f>
        <v>0</v>
      </c>
      <c r="J500" s="2">
        <f>ROUND(F500*I500,2)</f>
        <v>0</v>
      </c>
    </row>
    <row r="501" spans="1:10" ht="74.650000000000006" customHeight="1" x14ac:dyDescent="0.25">
      <c r="A501" s="1" t="s">
        <v>1203</v>
      </c>
      <c r="B501" s="1" t="s">
        <v>19</v>
      </c>
      <c r="C501" s="1" t="s">
        <v>228</v>
      </c>
      <c r="D501" s="1" t="s">
        <v>1204</v>
      </c>
      <c r="E501" s="1" t="s">
        <v>133</v>
      </c>
      <c r="F501" s="2">
        <v>7.8</v>
      </c>
      <c r="G501" s="3">
        <v>0</v>
      </c>
      <c r="H501" s="3"/>
      <c r="I501" s="2">
        <f>ROUND(G501*(1 + H501/100),2)</f>
        <v>0</v>
      </c>
      <c r="J501" s="2">
        <f>ROUND(F501*I501,2)</f>
        <v>0</v>
      </c>
    </row>
    <row r="502" spans="1:10" ht="75.2" customHeight="1" x14ac:dyDescent="0.25">
      <c r="A502" s="1" t="s">
        <v>1205</v>
      </c>
      <c r="B502" s="1" t="s">
        <v>19</v>
      </c>
      <c r="C502" s="1" t="s">
        <v>237</v>
      </c>
      <c r="D502" s="1" t="s">
        <v>1206</v>
      </c>
      <c r="E502" s="1" t="s">
        <v>133</v>
      </c>
      <c r="F502" s="2">
        <v>30.95</v>
      </c>
      <c r="G502" s="3">
        <v>0</v>
      </c>
      <c r="H502" s="3"/>
      <c r="I502" s="2">
        <f>ROUND(G502*(1 + H502/100),2)</f>
        <v>0</v>
      </c>
      <c r="J502" s="2">
        <f>ROUND(F502*I502,2)</f>
        <v>0</v>
      </c>
    </row>
    <row r="503" spans="1:10" ht="48.2" customHeight="1" x14ac:dyDescent="0.25">
      <c r="A503" s="1" t="s">
        <v>1207</v>
      </c>
      <c r="B503" s="1" t="s">
        <v>19</v>
      </c>
      <c r="C503" s="1" t="s">
        <v>1208</v>
      </c>
      <c r="D503" s="1" t="s">
        <v>1209</v>
      </c>
      <c r="E503" s="1" t="s">
        <v>105</v>
      </c>
      <c r="F503" s="2">
        <v>0.35</v>
      </c>
      <c r="G503" s="3">
        <v>0</v>
      </c>
      <c r="H503" s="3"/>
      <c r="I503" s="2">
        <f>ROUND(G503*(1 + H503/100),2)</f>
        <v>0</v>
      </c>
      <c r="J503" s="2">
        <f>ROUND(F503*I503,2)</f>
        <v>0</v>
      </c>
    </row>
    <row r="504" spans="1:10" x14ac:dyDescent="0.25">
      <c r="A504" s="1" t="s">
        <v>1210</v>
      </c>
      <c r="B504" s="1"/>
      <c r="C504" s="1"/>
      <c r="D504" s="1" t="s">
        <v>255</v>
      </c>
    </row>
    <row r="505" spans="1:10" ht="42.4" customHeight="1" x14ac:dyDescent="0.25">
      <c r="A505" s="1" t="s">
        <v>1211</v>
      </c>
      <c r="B505" s="1" t="s">
        <v>19</v>
      </c>
      <c r="C505" s="1" t="s">
        <v>1212</v>
      </c>
      <c r="D505" s="1" t="s">
        <v>1213</v>
      </c>
      <c r="E505" s="1" t="s">
        <v>22</v>
      </c>
      <c r="F505" s="2">
        <v>3.84</v>
      </c>
      <c r="G505" s="3">
        <v>0</v>
      </c>
      <c r="H505" s="3"/>
      <c r="I505" s="2">
        <f>ROUND(G505*(1 + H505/100),2)</f>
        <v>0</v>
      </c>
      <c r="J505" s="2">
        <f>ROUND(F505*I505,2)</f>
        <v>0</v>
      </c>
    </row>
    <row r="506" spans="1:10" ht="74.650000000000006" customHeight="1" x14ac:dyDescent="0.25">
      <c r="A506" s="1" t="s">
        <v>1214</v>
      </c>
      <c r="B506" s="1" t="s">
        <v>19</v>
      </c>
      <c r="C506" s="1" t="s">
        <v>228</v>
      </c>
      <c r="D506" s="1" t="s">
        <v>1204</v>
      </c>
      <c r="E506" s="1" t="s">
        <v>133</v>
      </c>
      <c r="F506" s="2">
        <v>3.99</v>
      </c>
      <c r="G506" s="3">
        <v>0</v>
      </c>
      <c r="H506" s="3"/>
      <c r="I506" s="2">
        <f>ROUND(G506*(1 + H506/100),2)</f>
        <v>0</v>
      </c>
      <c r="J506" s="2">
        <f>ROUND(F506*I506,2)</f>
        <v>0</v>
      </c>
    </row>
    <row r="507" spans="1:10" ht="74.650000000000006" customHeight="1" x14ac:dyDescent="0.25">
      <c r="A507" s="1" t="s">
        <v>1215</v>
      </c>
      <c r="B507" s="1" t="s">
        <v>19</v>
      </c>
      <c r="C507" s="1" t="s">
        <v>234</v>
      </c>
      <c r="D507" s="1" t="s">
        <v>1216</v>
      </c>
      <c r="E507" s="1" t="s">
        <v>133</v>
      </c>
      <c r="F507" s="2">
        <v>6.3</v>
      </c>
      <c r="G507" s="3">
        <v>0</v>
      </c>
      <c r="H507" s="3"/>
      <c r="I507" s="2">
        <f>ROUND(G507*(1 + H507/100),2)</f>
        <v>0</v>
      </c>
      <c r="J507" s="2">
        <f>ROUND(F507*I507,2)</f>
        <v>0</v>
      </c>
    </row>
    <row r="508" spans="1:10" ht="75.2" customHeight="1" x14ac:dyDescent="0.25">
      <c r="A508" s="1" t="s">
        <v>1217</v>
      </c>
      <c r="B508" s="1" t="s">
        <v>19</v>
      </c>
      <c r="C508" s="1" t="s">
        <v>237</v>
      </c>
      <c r="D508" s="1" t="s">
        <v>1206</v>
      </c>
      <c r="E508" s="1" t="s">
        <v>133</v>
      </c>
      <c r="F508" s="2">
        <v>10.16</v>
      </c>
      <c r="G508" s="3">
        <v>0</v>
      </c>
      <c r="H508" s="3"/>
      <c r="I508" s="2">
        <f>ROUND(G508*(1 + H508/100),2)</f>
        <v>0</v>
      </c>
      <c r="J508" s="2">
        <f>ROUND(F508*I508,2)</f>
        <v>0</v>
      </c>
    </row>
    <row r="509" spans="1:10" ht="67.900000000000006" customHeight="1" x14ac:dyDescent="0.25">
      <c r="A509" s="1" t="s">
        <v>1218</v>
      </c>
      <c r="B509" s="1" t="s">
        <v>19</v>
      </c>
      <c r="C509" s="1" t="s">
        <v>1194</v>
      </c>
      <c r="D509" s="1" t="s">
        <v>1195</v>
      </c>
      <c r="E509" s="1" t="s">
        <v>105</v>
      </c>
      <c r="F509" s="2">
        <v>0.25</v>
      </c>
      <c r="G509" s="3">
        <v>0</v>
      </c>
      <c r="H509" s="3"/>
      <c r="I509" s="2">
        <f>ROUND(G509*(1 + H509/100),2)</f>
        <v>0</v>
      </c>
      <c r="J509" s="2">
        <f>ROUND(F509*I509,2)</f>
        <v>0</v>
      </c>
    </row>
    <row r="510" spans="1:10" x14ac:dyDescent="0.25">
      <c r="A510" s="1" t="s">
        <v>1219</v>
      </c>
      <c r="B510" s="1"/>
      <c r="C510" s="1"/>
      <c r="D510" s="1" t="s">
        <v>1220</v>
      </c>
    </row>
    <row r="511" spans="1:10" ht="42.4" customHeight="1" x14ac:dyDescent="0.25">
      <c r="A511" s="1" t="s">
        <v>1221</v>
      </c>
      <c r="B511" s="1" t="s">
        <v>19</v>
      </c>
      <c r="C511" s="1" t="s">
        <v>1189</v>
      </c>
      <c r="D511" s="1" t="s">
        <v>1190</v>
      </c>
      <c r="E511" s="1" t="s">
        <v>22</v>
      </c>
      <c r="F511" s="2">
        <v>6.05</v>
      </c>
      <c r="G511" s="3">
        <v>0</v>
      </c>
      <c r="H511" s="3"/>
      <c r="I511" s="2">
        <f>ROUND(G511*(1 + H511/100),2)</f>
        <v>0</v>
      </c>
      <c r="J511" s="2">
        <f>ROUND(F511*I511,2)</f>
        <v>0</v>
      </c>
    </row>
    <row r="512" spans="1:10" ht="67.900000000000006" customHeight="1" x14ac:dyDescent="0.25">
      <c r="A512" s="1" t="s">
        <v>1222</v>
      </c>
      <c r="B512" s="1" t="s">
        <v>19</v>
      </c>
      <c r="C512" s="1" t="s">
        <v>1194</v>
      </c>
      <c r="D512" s="1" t="s">
        <v>1195</v>
      </c>
      <c r="E512" s="1" t="s">
        <v>105</v>
      </c>
      <c r="F512" s="2">
        <v>0.51</v>
      </c>
      <c r="G512" s="3">
        <v>0</v>
      </c>
      <c r="H512" s="3"/>
      <c r="I512" s="2">
        <f>ROUND(G512*(1 + H512/100),2)</f>
        <v>0</v>
      </c>
      <c r="J512" s="2">
        <f>ROUND(F512*I512,2)</f>
        <v>0</v>
      </c>
    </row>
    <row r="513" spans="1:10" ht="51.4" customHeight="1" x14ac:dyDescent="0.25">
      <c r="A513" s="1" t="s">
        <v>1223</v>
      </c>
      <c r="B513" s="1" t="s">
        <v>19</v>
      </c>
      <c r="C513" s="1" t="s">
        <v>282</v>
      </c>
      <c r="D513" s="1" t="s">
        <v>283</v>
      </c>
      <c r="E513" s="1" t="s">
        <v>133</v>
      </c>
      <c r="F513" s="2">
        <v>51.728000000000002</v>
      </c>
      <c r="G513" s="3">
        <v>0</v>
      </c>
      <c r="H513" s="3"/>
      <c r="I513" s="2">
        <f>ROUND(G513*(1 + H513/100),2)</f>
        <v>0</v>
      </c>
      <c r="J513" s="2">
        <f>ROUND(F513*I513,2)</f>
        <v>0</v>
      </c>
    </row>
    <row r="514" spans="1:10" x14ac:dyDescent="0.25">
      <c r="A514" s="1" t="s">
        <v>1224</v>
      </c>
      <c r="B514" s="1"/>
      <c r="C514" s="1"/>
      <c r="D514" s="1" t="s">
        <v>1225</v>
      </c>
    </row>
    <row r="515" spans="1:10" ht="78.75" customHeight="1" x14ac:dyDescent="0.25">
      <c r="A515" s="1" t="s">
        <v>1226</v>
      </c>
      <c r="B515" s="1" t="s">
        <v>19</v>
      </c>
      <c r="C515" s="1" t="s">
        <v>1227</v>
      </c>
      <c r="D515" s="1" t="s">
        <v>1228</v>
      </c>
      <c r="E515" s="1" t="s">
        <v>22</v>
      </c>
      <c r="F515" s="2">
        <v>16.399999999999999</v>
      </c>
      <c r="G515" s="3">
        <v>0</v>
      </c>
      <c r="H515" s="3"/>
      <c r="I515" s="2">
        <f t="shared" ref="I515:I520" si="52">ROUND(G515*(1 + H515/100),2)</f>
        <v>0</v>
      </c>
      <c r="J515" s="2">
        <f t="shared" ref="J515:J520" si="53">ROUND(F515*I515,2)</f>
        <v>0</v>
      </c>
    </row>
    <row r="516" spans="1:10" ht="79.7" customHeight="1" x14ac:dyDescent="0.25">
      <c r="A516" s="1" t="s">
        <v>1229</v>
      </c>
      <c r="B516" s="1" t="s">
        <v>19</v>
      </c>
      <c r="C516" s="1" t="s">
        <v>1230</v>
      </c>
      <c r="D516" s="1" t="s">
        <v>1231</v>
      </c>
      <c r="E516" s="1" t="s">
        <v>22</v>
      </c>
      <c r="F516" s="2">
        <v>26.64</v>
      </c>
      <c r="G516" s="3">
        <v>0</v>
      </c>
      <c r="H516" s="3"/>
      <c r="I516" s="2">
        <f t="shared" si="52"/>
        <v>0</v>
      </c>
      <c r="J516" s="2">
        <f t="shared" si="53"/>
        <v>0</v>
      </c>
    </row>
    <row r="517" spans="1:10" ht="70.7" customHeight="1" x14ac:dyDescent="0.25">
      <c r="A517" s="1" t="s">
        <v>1232</v>
      </c>
      <c r="B517" s="1" t="s">
        <v>19</v>
      </c>
      <c r="C517" s="1" t="s">
        <v>1233</v>
      </c>
      <c r="D517" s="1" t="s">
        <v>1234</v>
      </c>
      <c r="E517" s="1" t="s">
        <v>22</v>
      </c>
      <c r="F517" s="2">
        <v>26.64</v>
      </c>
      <c r="G517" s="3">
        <v>0</v>
      </c>
      <c r="H517" s="3"/>
      <c r="I517" s="2">
        <f t="shared" si="52"/>
        <v>0</v>
      </c>
      <c r="J517" s="2">
        <f t="shared" si="53"/>
        <v>0</v>
      </c>
    </row>
    <row r="518" spans="1:10" ht="31.15" customHeight="1" x14ac:dyDescent="0.25">
      <c r="A518" s="1" t="s">
        <v>1235</v>
      </c>
      <c r="B518" s="1" t="s">
        <v>19</v>
      </c>
      <c r="C518" s="1" t="s">
        <v>1236</v>
      </c>
      <c r="D518" s="1" t="s">
        <v>664</v>
      </c>
      <c r="E518" s="1" t="s">
        <v>22</v>
      </c>
      <c r="F518" s="2">
        <v>34.9</v>
      </c>
      <c r="G518" s="3">
        <v>0</v>
      </c>
      <c r="H518" s="3"/>
      <c r="I518" s="2">
        <f t="shared" si="52"/>
        <v>0</v>
      </c>
      <c r="J518" s="2">
        <f t="shared" si="53"/>
        <v>0</v>
      </c>
    </row>
    <row r="519" spans="1:10" ht="39.6" customHeight="1" x14ac:dyDescent="0.25">
      <c r="A519" s="1" t="s">
        <v>1237</v>
      </c>
      <c r="B519" s="1" t="s">
        <v>19</v>
      </c>
      <c r="C519" s="1" t="s">
        <v>1238</v>
      </c>
      <c r="D519" s="1" t="s">
        <v>670</v>
      </c>
      <c r="E519" s="1" t="s">
        <v>22</v>
      </c>
      <c r="F519" s="2">
        <v>34.9</v>
      </c>
      <c r="G519" s="3">
        <v>0</v>
      </c>
      <c r="H519" s="3"/>
      <c r="I519" s="2">
        <f t="shared" si="52"/>
        <v>0</v>
      </c>
      <c r="J519" s="2">
        <f t="shared" si="53"/>
        <v>0</v>
      </c>
    </row>
    <row r="520" spans="1:10" ht="84.6" customHeight="1" x14ac:dyDescent="0.25">
      <c r="A520" s="1" t="s">
        <v>1239</v>
      </c>
      <c r="B520" s="1" t="s">
        <v>28</v>
      </c>
      <c r="C520" s="1" t="s">
        <v>1240</v>
      </c>
      <c r="D520" s="1" t="s">
        <v>1241</v>
      </c>
      <c r="E520" s="1" t="s">
        <v>47</v>
      </c>
      <c r="F520" s="2">
        <v>1</v>
      </c>
      <c r="G520" s="3">
        <v>0</v>
      </c>
      <c r="H520" s="3"/>
      <c r="I520" s="2">
        <f t="shared" si="52"/>
        <v>0</v>
      </c>
      <c r="J520" s="2">
        <f t="shared" si="53"/>
        <v>0</v>
      </c>
    </row>
    <row r="521" spans="1:10" x14ac:dyDescent="0.25">
      <c r="A521" s="1" t="s">
        <v>1242</v>
      </c>
      <c r="B521" s="1"/>
      <c r="C521" s="1"/>
      <c r="D521" s="1" t="s">
        <v>678</v>
      </c>
    </row>
    <row r="522" spans="1:10" x14ac:dyDescent="0.25">
      <c r="A522" s="1" t="s">
        <v>1243</v>
      </c>
      <c r="B522" s="1"/>
      <c r="C522" s="1"/>
      <c r="D522" s="1" t="s">
        <v>1244</v>
      </c>
    </row>
    <row r="523" spans="1:10" x14ac:dyDescent="0.25">
      <c r="A523" s="1" t="s">
        <v>1245</v>
      </c>
      <c r="B523" s="1"/>
      <c r="C523" s="1"/>
      <c r="D523" s="1" t="s">
        <v>1246</v>
      </c>
    </row>
    <row r="524" spans="1:10" ht="66.599999999999994" customHeight="1" x14ac:dyDescent="0.25">
      <c r="A524" s="1" t="s">
        <v>1247</v>
      </c>
      <c r="B524" s="1" t="s">
        <v>19</v>
      </c>
      <c r="C524" s="1" t="s">
        <v>724</v>
      </c>
      <c r="D524" s="1" t="s">
        <v>725</v>
      </c>
      <c r="E524" s="1" t="s">
        <v>47</v>
      </c>
      <c r="F524" s="2">
        <v>4</v>
      </c>
      <c r="G524" s="3">
        <v>0</v>
      </c>
      <c r="H524" s="3"/>
      <c r="I524" s="2">
        <f t="shared" ref="I524:I535" si="54">ROUND(G524*(1 + H524/100),2)</f>
        <v>0</v>
      </c>
      <c r="J524" s="2">
        <f t="shared" ref="J524:J535" si="55">ROUND(F524*I524,2)</f>
        <v>0</v>
      </c>
    </row>
    <row r="525" spans="1:10" ht="71.099999999999994" customHeight="1" x14ac:dyDescent="0.25">
      <c r="A525" s="1" t="s">
        <v>1248</v>
      </c>
      <c r="B525" s="1" t="s">
        <v>19</v>
      </c>
      <c r="C525" s="1" t="s">
        <v>727</v>
      </c>
      <c r="D525" s="1" t="s">
        <v>728</v>
      </c>
      <c r="E525" s="1" t="s">
        <v>47</v>
      </c>
      <c r="F525" s="2">
        <v>6</v>
      </c>
      <c r="G525" s="3">
        <v>0</v>
      </c>
      <c r="H525" s="3"/>
      <c r="I525" s="2">
        <f t="shared" si="54"/>
        <v>0</v>
      </c>
      <c r="J525" s="2">
        <f t="shared" si="55"/>
        <v>0</v>
      </c>
    </row>
    <row r="526" spans="1:10" ht="67.900000000000006" customHeight="1" x14ac:dyDescent="0.25">
      <c r="A526" s="1" t="s">
        <v>1249</v>
      </c>
      <c r="B526" s="1" t="s">
        <v>19</v>
      </c>
      <c r="C526" s="1" t="s">
        <v>1250</v>
      </c>
      <c r="D526" s="1" t="s">
        <v>1251</v>
      </c>
      <c r="E526" s="1" t="s">
        <v>47</v>
      </c>
      <c r="F526" s="2">
        <v>1</v>
      </c>
      <c r="G526" s="3">
        <v>0</v>
      </c>
      <c r="H526" s="3"/>
      <c r="I526" s="2">
        <f t="shared" si="54"/>
        <v>0</v>
      </c>
      <c r="J526" s="2">
        <f t="shared" si="55"/>
        <v>0</v>
      </c>
    </row>
    <row r="527" spans="1:10" ht="66.2" customHeight="1" x14ac:dyDescent="0.25">
      <c r="A527" s="1" t="s">
        <v>1252</v>
      </c>
      <c r="B527" s="1" t="s">
        <v>19</v>
      </c>
      <c r="C527" s="1" t="s">
        <v>1253</v>
      </c>
      <c r="D527" s="1" t="s">
        <v>1254</v>
      </c>
      <c r="E527" s="1" t="s">
        <v>26</v>
      </c>
      <c r="F527" s="2">
        <v>5.5</v>
      </c>
      <c r="G527" s="3">
        <v>0</v>
      </c>
      <c r="H527" s="3"/>
      <c r="I527" s="2">
        <f t="shared" si="54"/>
        <v>0</v>
      </c>
      <c r="J527" s="2">
        <f t="shared" si="55"/>
        <v>0</v>
      </c>
    </row>
    <row r="528" spans="1:10" ht="72.400000000000006" customHeight="1" x14ac:dyDescent="0.25">
      <c r="A528" s="1" t="s">
        <v>1255</v>
      </c>
      <c r="B528" s="1" t="s">
        <v>19</v>
      </c>
      <c r="C528" s="1" t="s">
        <v>1256</v>
      </c>
      <c r="D528" s="1" t="s">
        <v>1257</v>
      </c>
      <c r="E528" s="1" t="s">
        <v>47</v>
      </c>
      <c r="F528" s="2">
        <v>1</v>
      </c>
      <c r="G528" s="3">
        <v>0</v>
      </c>
      <c r="H528" s="3"/>
      <c r="I528" s="2">
        <f t="shared" si="54"/>
        <v>0</v>
      </c>
      <c r="J528" s="2">
        <f t="shared" si="55"/>
        <v>0</v>
      </c>
    </row>
    <row r="529" spans="1:10" ht="34.700000000000003" customHeight="1" x14ac:dyDescent="0.25">
      <c r="A529" s="1" t="s">
        <v>1258</v>
      </c>
      <c r="B529" s="1" t="s">
        <v>19</v>
      </c>
      <c r="C529" s="1" t="s">
        <v>1259</v>
      </c>
      <c r="D529" s="1" t="s">
        <v>1260</v>
      </c>
      <c r="E529" s="1" t="s">
        <v>105</v>
      </c>
      <c r="F529" s="2">
        <v>3.2</v>
      </c>
      <c r="G529" s="3">
        <v>0</v>
      </c>
      <c r="H529" s="3"/>
      <c r="I529" s="2">
        <f t="shared" si="54"/>
        <v>0</v>
      </c>
      <c r="J529" s="2">
        <f t="shared" si="55"/>
        <v>0</v>
      </c>
    </row>
    <row r="530" spans="1:10" ht="36.4" customHeight="1" x14ac:dyDescent="0.25">
      <c r="A530" s="1" t="s">
        <v>1261</v>
      </c>
      <c r="B530" s="1" t="s">
        <v>19</v>
      </c>
      <c r="C530" s="1" t="s">
        <v>1262</v>
      </c>
      <c r="D530" s="1" t="s">
        <v>1263</v>
      </c>
      <c r="E530" s="1" t="s">
        <v>105</v>
      </c>
      <c r="F530" s="2">
        <v>1.55</v>
      </c>
      <c r="G530" s="3">
        <v>0</v>
      </c>
      <c r="H530" s="3"/>
      <c r="I530" s="2">
        <f t="shared" si="54"/>
        <v>0</v>
      </c>
      <c r="J530" s="2">
        <f t="shared" si="55"/>
        <v>0</v>
      </c>
    </row>
    <row r="531" spans="1:10" ht="27.4" customHeight="1" x14ac:dyDescent="0.25">
      <c r="A531" s="1" t="s">
        <v>1264</v>
      </c>
      <c r="B531" s="1" t="s">
        <v>28</v>
      </c>
      <c r="C531" s="1" t="s">
        <v>1265</v>
      </c>
      <c r="D531" s="1" t="s">
        <v>1266</v>
      </c>
      <c r="E531" s="1" t="s">
        <v>105</v>
      </c>
      <c r="F531" s="2">
        <v>1</v>
      </c>
      <c r="G531" s="3">
        <v>0</v>
      </c>
      <c r="H531" s="3"/>
      <c r="I531" s="2">
        <f t="shared" si="54"/>
        <v>0</v>
      </c>
      <c r="J531" s="2">
        <f t="shared" si="55"/>
        <v>0</v>
      </c>
    </row>
    <row r="532" spans="1:10" ht="68.45" customHeight="1" x14ac:dyDescent="0.25">
      <c r="A532" s="1" t="s">
        <v>1267</v>
      </c>
      <c r="B532" s="1" t="s">
        <v>19</v>
      </c>
      <c r="C532" s="1" t="s">
        <v>1268</v>
      </c>
      <c r="D532" s="1" t="s">
        <v>1269</v>
      </c>
      <c r="E532" s="1" t="s">
        <v>105</v>
      </c>
      <c r="F532" s="2">
        <v>0.3</v>
      </c>
      <c r="G532" s="3">
        <v>0</v>
      </c>
      <c r="H532" s="3"/>
      <c r="I532" s="2">
        <f t="shared" si="54"/>
        <v>0</v>
      </c>
      <c r="J532" s="2">
        <f t="shared" si="55"/>
        <v>0</v>
      </c>
    </row>
    <row r="533" spans="1:10" ht="37.35" customHeight="1" x14ac:dyDescent="0.25">
      <c r="A533" s="1" t="s">
        <v>1270</v>
      </c>
      <c r="B533" s="1" t="s">
        <v>28</v>
      </c>
      <c r="C533" s="1" t="s">
        <v>730</v>
      </c>
      <c r="D533" s="1" t="s">
        <v>731</v>
      </c>
      <c r="E533" s="1" t="s">
        <v>47</v>
      </c>
      <c r="F533" s="2">
        <v>2</v>
      </c>
      <c r="G533" s="3">
        <v>0</v>
      </c>
      <c r="H533" s="3"/>
      <c r="I533" s="2">
        <f t="shared" si="54"/>
        <v>0</v>
      </c>
      <c r="J533" s="2">
        <f t="shared" si="55"/>
        <v>0</v>
      </c>
    </row>
    <row r="534" spans="1:10" ht="23.45" customHeight="1" x14ac:dyDescent="0.25">
      <c r="A534" s="1" t="s">
        <v>1271</v>
      </c>
      <c r="B534" s="1" t="s">
        <v>28</v>
      </c>
      <c r="C534" s="1" t="s">
        <v>709</v>
      </c>
      <c r="D534" s="1" t="s">
        <v>710</v>
      </c>
      <c r="E534" s="1" t="s">
        <v>51</v>
      </c>
      <c r="F534" s="2">
        <v>6</v>
      </c>
      <c r="G534" s="3">
        <v>0</v>
      </c>
      <c r="H534" s="3"/>
      <c r="I534" s="2">
        <f t="shared" si="54"/>
        <v>0</v>
      </c>
      <c r="J534" s="2">
        <f t="shared" si="55"/>
        <v>0</v>
      </c>
    </row>
    <row r="535" spans="1:10" ht="25.15" customHeight="1" x14ac:dyDescent="0.25">
      <c r="A535" s="1" t="s">
        <v>1272</v>
      </c>
      <c r="B535" s="1" t="s">
        <v>28</v>
      </c>
      <c r="C535" s="1" t="s">
        <v>1273</v>
      </c>
      <c r="D535" s="1" t="s">
        <v>1274</v>
      </c>
      <c r="E535" s="1" t="s">
        <v>51</v>
      </c>
      <c r="F535" s="2">
        <v>3</v>
      </c>
      <c r="G535" s="3">
        <v>0</v>
      </c>
      <c r="H535" s="3"/>
      <c r="I535" s="2">
        <f t="shared" si="54"/>
        <v>0</v>
      </c>
      <c r="J535" s="2">
        <f t="shared" si="55"/>
        <v>0</v>
      </c>
    </row>
    <row r="536" spans="1:10" x14ac:dyDescent="0.25">
      <c r="A536" s="1" t="s">
        <v>1275</v>
      </c>
      <c r="B536" s="1"/>
      <c r="C536" s="1"/>
      <c r="D536" s="1" t="s">
        <v>1276</v>
      </c>
    </row>
    <row r="537" spans="1:10" ht="71.650000000000006" customHeight="1" x14ac:dyDescent="0.25">
      <c r="A537" s="1" t="s">
        <v>1277</v>
      </c>
      <c r="B537" s="1" t="s">
        <v>19</v>
      </c>
      <c r="C537" s="1" t="s">
        <v>853</v>
      </c>
      <c r="D537" s="1" t="s">
        <v>1278</v>
      </c>
      <c r="E537" s="1" t="s">
        <v>26</v>
      </c>
      <c r="F537" s="2">
        <v>40</v>
      </c>
      <c r="G537" s="3">
        <v>0</v>
      </c>
      <c r="H537" s="3"/>
      <c r="I537" s="2">
        <f>ROUND(G537*(1 + H537/100),2)</f>
        <v>0</v>
      </c>
      <c r="J537" s="2">
        <f>ROUND(F537*I537,2)</f>
        <v>0</v>
      </c>
    </row>
    <row r="538" spans="1:10" ht="42.75" customHeight="1" x14ac:dyDescent="0.25">
      <c r="A538" s="1" t="s">
        <v>1279</v>
      </c>
      <c r="B538" s="1" t="s">
        <v>19</v>
      </c>
      <c r="C538" s="1" t="s">
        <v>1280</v>
      </c>
      <c r="D538" s="1" t="s">
        <v>1281</v>
      </c>
      <c r="E538" s="1" t="s">
        <v>47</v>
      </c>
      <c r="F538" s="2">
        <v>2</v>
      </c>
      <c r="G538" s="3">
        <v>0</v>
      </c>
      <c r="H538" s="3"/>
      <c r="I538" s="2">
        <f>ROUND(G538*(1 + H538/100),2)</f>
        <v>0</v>
      </c>
      <c r="J538" s="2">
        <f>ROUND(F538*I538,2)</f>
        <v>0</v>
      </c>
    </row>
    <row r="539" spans="1:10" ht="91.9" customHeight="1" x14ac:dyDescent="0.25">
      <c r="A539" s="1" t="s">
        <v>1282</v>
      </c>
      <c r="B539" s="1" t="s">
        <v>28</v>
      </c>
      <c r="C539" s="1" t="s">
        <v>1283</v>
      </c>
      <c r="D539" s="1" t="s">
        <v>1284</v>
      </c>
      <c r="E539" s="1" t="s">
        <v>47</v>
      </c>
      <c r="F539" s="2">
        <v>1</v>
      </c>
      <c r="G539" s="3">
        <v>0</v>
      </c>
      <c r="H539" s="3"/>
      <c r="I539" s="2">
        <f>ROUND(G539*(1 + H539/100),2)</f>
        <v>0</v>
      </c>
      <c r="J539" s="2">
        <f>ROUND(F539*I539,2)</f>
        <v>0</v>
      </c>
    </row>
    <row r="540" spans="1:10" ht="29.65" customHeight="1" x14ac:dyDescent="0.25">
      <c r="A540" s="1" t="s">
        <v>1285</v>
      </c>
      <c r="B540" s="1" t="s">
        <v>28</v>
      </c>
      <c r="C540" s="1" t="s">
        <v>1286</v>
      </c>
      <c r="D540" s="1" t="s">
        <v>1287</v>
      </c>
      <c r="E540" s="1" t="s">
        <v>51</v>
      </c>
      <c r="F540" s="2">
        <v>1</v>
      </c>
      <c r="G540" s="3">
        <v>0</v>
      </c>
      <c r="H540" s="3"/>
      <c r="I540" s="2">
        <f>ROUND(G540*(1 + H540/100),2)</f>
        <v>0</v>
      </c>
      <c r="J540" s="2">
        <f>ROUND(F540*I540,2)</f>
        <v>0</v>
      </c>
    </row>
    <row r="541" spans="1:10" ht="54.95" customHeight="1" x14ac:dyDescent="0.25">
      <c r="A541" s="1" t="s">
        <v>1288</v>
      </c>
      <c r="B541" s="1" t="s">
        <v>28</v>
      </c>
      <c r="C541" s="1" t="s">
        <v>808</v>
      </c>
      <c r="D541" s="1" t="s">
        <v>809</v>
      </c>
      <c r="E541" s="1" t="s">
        <v>51</v>
      </c>
      <c r="F541" s="2">
        <v>1</v>
      </c>
      <c r="G541" s="3">
        <v>0</v>
      </c>
      <c r="H541" s="3"/>
      <c r="I541" s="2">
        <f>ROUND(G541*(1 + H541/100),2)</f>
        <v>0</v>
      </c>
      <c r="J541" s="2">
        <f>ROUND(F541*I541,2)</f>
        <v>0</v>
      </c>
    </row>
    <row r="542" spans="1:10" ht="20.25" customHeight="1" x14ac:dyDescent="0.25">
      <c r="A542" s="1" t="s">
        <v>1289</v>
      </c>
      <c r="B542" s="1"/>
      <c r="C542" s="1"/>
      <c r="D542" s="1" t="s">
        <v>1290</v>
      </c>
    </row>
    <row r="543" spans="1:10" ht="38.65" customHeight="1" x14ac:dyDescent="0.25">
      <c r="A543" s="1" t="s">
        <v>1291</v>
      </c>
      <c r="B543" s="1" t="s">
        <v>19</v>
      </c>
      <c r="C543" s="1" t="s">
        <v>1292</v>
      </c>
      <c r="D543" s="1" t="s">
        <v>1293</v>
      </c>
      <c r="E543" s="1" t="s">
        <v>47</v>
      </c>
      <c r="F543" s="2">
        <v>1</v>
      </c>
      <c r="G543" s="3">
        <v>0</v>
      </c>
      <c r="H543" s="3"/>
      <c r="I543" s="2">
        <f t="shared" ref="I543:I559" si="56">ROUND(G543*(1 + H543/100),2)</f>
        <v>0</v>
      </c>
      <c r="J543" s="2">
        <f t="shared" ref="J543:J559" si="57">ROUND(F543*I543,2)</f>
        <v>0</v>
      </c>
    </row>
    <row r="544" spans="1:10" ht="44.65" customHeight="1" x14ac:dyDescent="0.25">
      <c r="A544" s="1" t="s">
        <v>1294</v>
      </c>
      <c r="B544" s="1" t="s">
        <v>19</v>
      </c>
      <c r="C544" s="1" t="s">
        <v>1295</v>
      </c>
      <c r="D544" s="1" t="s">
        <v>1296</v>
      </c>
      <c r="E544" s="1" t="s">
        <v>47</v>
      </c>
      <c r="F544" s="2">
        <v>4</v>
      </c>
      <c r="G544" s="3">
        <v>0</v>
      </c>
      <c r="H544" s="3"/>
      <c r="I544" s="2">
        <f t="shared" si="56"/>
        <v>0</v>
      </c>
      <c r="J544" s="2">
        <f t="shared" si="57"/>
        <v>0</v>
      </c>
    </row>
    <row r="545" spans="1:10" ht="35.1" customHeight="1" x14ac:dyDescent="0.25">
      <c r="A545" s="1" t="s">
        <v>1297</v>
      </c>
      <c r="B545" s="1" t="s">
        <v>19</v>
      </c>
      <c r="C545" s="1" t="s">
        <v>1298</v>
      </c>
      <c r="D545" s="1" t="s">
        <v>1299</v>
      </c>
      <c r="E545" s="1" t="s">
        <v>47</v>
      </c>
      <c r="F545" s="2">
        <v>3</v>
      </c>
      <c r="G545" s="3">
        <v>0</v>
      </c>
      <c r="H545" s="3"/>
      <c r="I545" s="2">
        <f t="shared" si="56"/>
        <v>0</v>
      </c>
      <c r="J545" s="2">
        <f t="shared" si="57"/>
        <v>0</v>
      </c>
    </row>
    <row r="546" spans="1:10" ht="34.700000000000003" customHeight="1" x14ac:dyDescent="0.25">
      <c r="A546" s="1" t="s">
        <v>1300</v>
      </c>
      <c r="B546" s="1" t="s">
        <v>28</v>
      </c>
      <c r="C546" s="1" t="s">
        <v>1301</v>
      </c>
      <c r="D546" s="1" t="s">
        <v>1302</v>
      </c>
      <c r="E546" s="1" t="s">
        <v>133</v>
      </c>
      <c r="F546" s="2">
        <v>16</v>
      </c>
      <c r="G546" s="3">
        <v>0</v>
      </c>
      <c r="H546" s="3"/>
      <c r="I546" s="2">
        <f t="shared" si="56"/>
        <v>0</v>
      </c>
      <c r="J546" s="2">
        <f t="shared" si="57"/>
        <v>0</v>
      </c>
    </row>
    <row r="547" spans="1:10" ht="37.35" customHeight="1" x14ac:dyDescent="0.25">
      <c r="A547" s="1" t="s">
        <v>1303</v>
      </c>
      <c r="B547" s="1" t="s">
        <v>28</v>
      </c>
      <c r="C547" s="1" t="s">
        <v>1304</v>
      </c>
      <c r="D547" s="1" t="s">
        <v>1305</v>
      </c>
      <c r="E547" s="1" t="s">
        <v>47</v>
      </c>
      <c r="F547" s="2">
        <v>1</v>
      </c>
      <c r="G547" s="3">
        <v>0</v>
      </c>
      <c r="H547" s="3"/>
      <c r="I547" s="2">
        <f t="shared" si="56"/>
        <v>0</v>
      </c>
      <c r="J547" s="2">
        <f t="shared" si="57"/>
        <v>0</v>
      </c>
    </row>
    <row r="548" spans="1:10" ht="54.95" customHeight="1" x14ac:dyDescent="0.25">
      <c r="A548" s="1" t="s">
        <v>1306</v>
      </c>
      <c r="B548" s="1" t="s">
        <v>28</v>
      </c>
      <c r="C548" s="1" t="s">
        <v>1307</v>
      </c>
      <c r="D548" s="1" t="s">
        <v>1308</v>
      </c>
      <c r="E548" s="1" t="s">
        <v>51</v>
      </c>
      <c r="F548" s="2">
        <v>12</v>
      </c>
      <c r="G548" s="3">
        <v>0</v>
      </c>
      <c r="H548" s="3"/>
      <c r="I548" s="2">
        <f t="shared" si="56"/>
        <v>0</v>
      </c>
      <c r="J548" s="2">
        <f t="shared" si="57"/>
        <v>0</v>
      </c>
    </row>
    <row r="549" spans="1:10" ht="58.15" customHeight="1" x14ac:dyDescent="0.25">
      <c r="A549" s="1" t="s">
        <v>1309</v>
      </c>
      <c r="B549" s="1" t="s">
        <v>28</v>
      </c>
      <c r="C549" s="1" t="s">
        <v>1310</v>
      </c>
      <c r="D549" s="1" t="s">
        <v>1311</v>
      </c>
      <c r="E549" s="1" t="s">
        <v>51</v>
      </c>
      <c r="F549" s="2">
        <v>5</v>
      </c>
      <c r="G549" s="3">
        <v>0</v>
      </c>
      <c r="H549" s="3"/>
      <c r="I549" s="2">
        <f t="shared" si="56"/>
        <v>0</v>
      </c>
      <c r="J549" s="2">
        <f t="shared" si="57"/>
        <v>0</v>
      </c>
    </row>
    <row r="550" spans="1:10" ht="58.15" customHeight="1" x14ac:dyDescent="0.25">
      <c r="A550" s="1" t="s">
        <v>1312</v>
      </c>
      <c r="B550" s="1" t="s">
        <v>28</v>
      </c>
      <c r="C550" s="1" t="s">
        <v>1313</v>
      </c>
      <c r="D550" s="1" t="s">
        <v>1314</v>
      </c>
      <c r="E550" s="1" t="s">
        <v>51</v>
      </c>
      <c r="F550" s="2">
        <v>1</v>
      </c>
      <c r="G550" s="3">
        <v>0</v>
      </c>
      <c r="H550" s="3"/>
      <c r="I550" s="2">
        <f t="shared" si="56"/>
        <v>0</v>
      </c>
      <c r="J550" s="2">
        <f t="shared" si="57"/>
        <v>0</v>
      </c>
    </row>
    <row r="551" spans="1:10" ht="58.15" customHeight="1" x14ac:dyDescent="0.25">
      <c r="A551" s="1" t="s">
        <v>1315</v>
      </c>
      <c r="B551" s="1" t="s">
        <v>28</v>
      </c>
      <c r="C551" s="1" t="s">
        <v>1316</v>
      </c>
      <c r="D551" s="1" t="s">
        <v>1317</v>
      </c>
      <c r="E551" s="1" t="s">
        <v>51</v>
      </c>
      <c r="F551" s="2">
        <v>3</v>
      </c>
      <c r="G551" s="3">
        <v>0</v>
      </c>
      <c r="H551" s="3"/>
      <c r="I551" s="2">
        <f t="shared" si="56"/>
        <v>0</v>
      </c>
      <c r="J551" s="2">
        <f t="shared" si="57"/>
        <v>0</v>
      </c>
    </row>
    <row r="552" spans="1:10" ht="36.950000000000003" customHeight="1" x14ac:dyDescent="0.25">
      <c r="A552" s="1" t="s">
        <v>1318</v>
      </c>
      <c r="B552" s="1" t="s">
        <v>28</v>
      </c>
      <c r="C552" s="1" t="s">
        <v>1319</v>
      </c>
      <c r="D552" s="1" t="s">
        <v>1320</v>
      </c>
      <c r="E552" s="1" t="s">
        <v>51</v>
      </c>
      <c r="F552" s="2">
        <v>3</v>
      </c>
      <c r="G552" s="3">
        <v>0</v>
      </c>
      <c r="H552" s="3"/>
      <c r="I552" s="2">
        <f t="shared" si="56"/>
        <v>0</v>
      </c>
      <c r="J552" s="2">
        <f t="shared" si="57"/>
        <v>0</v>
      </c>
    </row>
    <row r="553" spans="1:10" ht="39.6" customHeight="1" x14ac:dyDescent="0.25">
      <c r="A553" s="1" t="s">
        <v>1321</v>
      </c>
      <c r="B553" s="1" t="s">
        <v>28</v>
      </c>
      <c r="C553" s="1" t="s">
        <v>1322</v>
      </c>
      <c r="D553" s="1" t="s">
        <v>1323</v>
      </c>
      <c r="E553" s="1" t="s">
        <v>51</v>
      </c>
      <c r="F553" s="2">
        <v>3</v>
      </c>
      <c r="G553" s="3">
        <v>0</v>
      </c>
      <c r="H553" s="3"/>
      <c r="I553" s="2">
        <f t="shared" si="56"/>
        <v>0</v>
      </c>
      <c r="J553" s="2">
        <f t="shared" si="57"/>
        <v>0</v>
      </c>
    </row>
    <row r="554" spans="1:10" ht="25.7" customHeight="1" x14ac:dyDescent="0.25">
      <c r="A554" s="1" t="s">
        <v>1324</v>
      </c>
      <c r="B554" s="1" t="s">
        <v>28</v>
      </c>
      <c r="C554" s="1" t="s">
        <v>1325</v>
      </c>
      <c r="D554" s="1" t="s">
        <v>1326</v>
      </c>
      <c r="E554" s="1" t="s">
        <v>51</v>
      </c>
      <c r="F554" s="2">
        <v>3</v>
      </c>
      <c r="G554" s="3">
        <v>0</v>
      </c>
      <c r="H554" s="3"/>
      <c r="I554" s="2">
        <f t="shared" si="56"/>
        <v>0</v>
      </c>
      <c r="J554" s="2">
        <f t="shared" si="57"/>
        <v>0</v>
      </c>
    </row>
    <row r="555" spans="1:10" ht="64.900000000000006" customHeight="1" x14ac:dyDescent="0.25">
      <c r="A555" s="1" t="s">
        <v>1327</v>
      </c>
      <c r="B555" s="1" t="s">
        <v>19</v>
      </c>
      <c r="C555" s="1" t="s">
        <v>1328</v>
      </c>
      <c r="D555" s="1" t="s">
        <v>1329</v>
      </c>
      <c r="E555" s="1" t="s">
        <v>26</v>
      </c>
      <c r="F555" s="2">
        <v>16</v>
      </c>
      <c r="G555" s="3">
        <v>0</v>
      </c>
      <c r="H555" s="3"/>
      <c r="I555" s="2">
        <f t="shared" si="56"/>
        <v>0</v>
      </c>
      <c r="J555" s="2">
        <f t="shared" si="57"/>
        <v>0</v>
      </c>
    </row>
    <row r="556" spans="1:10" ht="85.5" customHeight="1" x14ac:dyDescent="0.25">
      <c r="A556" s="1" t="s">
        <v>1330</v>
      </c>
      <c r="B556" s="1" t="s">
        <v>28</v>
      </c>
      <c r="C556" s="1" t="s">
        <v>1331</v>
      </c>
      <c r="D556" s="1" t="s">
        <v>1332</v>
      </c>
      <c r="E556" s="1" t="s">
        <v>51</v>
      </c>
      <c r="F556" s="2">
        <v>2</v>
      </c>
      <c r="G556" s="3">
        <v>0</v>
      </c>
      <c r="H556" s="3"/>
      <c r="I556" s="2">
        <f t="shared" si="56"/>
        <v>0</v>
      </c>
      <c r="J556" s="2">
        <f t="shared" si="57"/>
        <v>0</v>
      </c>
    </row>
    <row r="557" spans="1:10" ht="20.25" customHeight="1" x14ac:dyDescent="0.25">
      <c r="A557" s="1" t="s">
        <v>1333</v>
      </c>
      <c r="B557" s="1" t="s">
        <v>28</v>
      </c>
      <c r="C557" s="1" t="s">
        <v>1334</v>
      </c>
      <c r="D557" s="1" t="s">
        <v>1335</v>
      </c>
      <c r="E557" s="1" t="s">
        <v>47</v>
      </c>
      <c r="F557" s="2">
        <v>4</v>
      </c>
      <c r="G557" s="3">
        <v>0</v>
      </c>
      <c r="H557" s="3"/>
      <c r="I557" s="2">
        <f t="shared" si="56"/>
        <v>0</v>
      </c>
      <c r="J557" s="2">
        <f t="shared" si="57"/>
        <v>0</v>
      </c>
    </row>
    <row r="558" spans="1:10" ht="27" customHeight="1" x14ac:dyDescent="0.25">
      <c r="A558" s="1" t="s">
        <v>1336</v>
      </c>
      <c r="B558" s="1" t="s">
        <v>28</v>
      </c>
      <c r="C558" s="1" t="s">
        <v>1337</v>
      </c>
      <c r="D558" s="1" t="s">
        <v>1338</v>
      </c>
      <c r="E558" s="1" t="s">
        <v>51</v>
      </c>
      <c r="F558" s="2">
        <v>2</v>
      </c>
      <c r="G558" s="3">
        <v>0</v>
      </c>
      <c r="H558" s="3"/>
      <c r="I558" s="2">
        <f t="shared" si="56"/>
        <v>0</v>
      </c>
      <c r="J558" s="2">
        <f t="shared" si="57"/>
        <v>0</v>
      </c>
    </row>
    <row r="559" spans="1:10" ht="36" customHeight="1" x14ac:dyDescent="0.25">
      <c r="A559" s="1" t="s">
        <v>1339</v>
      </c>
      <c r="B559" s="1" t="s">
        <v>28</v>
      </c>
      <c r="C559" s="1" t="s">
        <v>1340</v>
      </c>
      <c r="D559" s="1" t="s">
        <v>1341</v>
      </c>
      <c r="E559" s="1" t="s">
        <v>26</v>
      </c>
      <c r="F559" s="2">
        <v>15</v>
      </c>
      <c r="G559" s="3">
        <v>0</v>
      </c>
      <c r="H559" s="3"/>
      <c r="I559" s="2">
        <f t="shared" si="56"/>
        <v>0</v>
      </c>
      <c r="J559" s="2">
        <f t="shared" si="57"/>
        <v>0</v>
      </c>
    </row>
    <row r="560" spans="1:10" x14ac:dyDescent="0.25">
      <c r="A560" s="1" t="s">
        <v>1342</v>
      </c>
      <c r="B560" s="1"/>
      <c r="C560" s="1"/>
      <c r="D560" s="1" t="s">
        <v>1343</v>
      </c>
    </row>
    <row r="561" spans="1:10" ht="27" customHeight="1" x14ac:dyDescent="0.25">
      <c r="A561" s="1" t="s">
        <v>1344</v>
      </c>
      <c r="B561" s="1" t="s">
        <v>28</v>
      </c>
      <c r="C561" s="1" t="s">
        <v>1345</v>
      </c>
      <c r="D561" s="1" t="s">
        <v>1346</v>
      </c>
      <c r="E561" s="1" t="s">
        <v>47</v>
      </c>
      <c r="F561" s="2">
        <v>6</v>
      </c>
      <c r="G561" s="3">
        <v>0</v>
      </c>
      <c r="H561" s="3"/>
      <c r="I561" s="2">
        <f>ROUND(G561*(1 + H561/100),2)</f>
        <v>0</v>
      </c>
      <c r="J561" s="2">
        <f>ROUND(F561*I561,2)</f>
        <v>0</v>
      </c>
    </row>
    <row r="562" spans="1:10" ht="43.7" customHeight="1" x14ac:dyDescent="0.25">
      <c r="A562" s="1" t="s">
        <v>1347</v>
      </c>
      <c r="B562" s="1" t="s">
        <v>19</v>
      </c>
      <c r="C562" s="1" t="s">
        <v>1348</v>
      </c>
      <c r="D562" s="1" t="s">
        <v>1349</v>
      </c>
      <c r="E562" s="1" t="s">
        <v>26</v>
      </c>
      <c r="F562" s="2">
        <v>15</v>
      </c>
      <c r="G562" s="3">
        <v>0</v>
      </c>
      <c r="H562" s="3"/>
      <c r="I562" s="2">
        <f>ROUND(G562*(1 + H562/100),2)</f>
        <v>0</v>
      </c>
      <c r="J562" s="2">
        <f>ROUND(F562*I562,2)</f>
        <v>0</v>
      </c>
    </row>
    <row r="563" spans="1:10" ht="22.9" customHeight="1" x14ac:dyDescent="0.25">
      <c r="A563" s="1" t="s">
        <v>1350</v>
      </c>
      <c r="B563" s="1" t="s">
        <v>28</v>
      </c>
      <c r="C563" s="1" t="s">
        <v>1351</v>
      </c>
      <c r="D563" s="1" t="s">
        <v>1352</v>
      </c>
      <c r="E563" s="1" t="s">
        <v>26</v>
      </c>
      <c r="F563" s="2">
        <v>22</v>
      </c>
      <c r="G563" s="3">
        <v>0</v>
      </c>
      <c r="H563" s="3"/>
      <c r="I563" s="2">
        <f>ROUND(G563*(1 + H563/100),2)</f>
        <v>0</v>
      </c>
      <c r="J563" s="2">
        <f>ROUND(F563*I563,2)</f>
        <v>0</v>
      </c>
    </row>
    <row r="564" spans="1:10" ht="62.65" customHeight="1" x14ac:dyDescent="0.25">
      <c r="A564" s="1" t="s">
        <v>1353</v>
      </c>
      <c r="B564" s="1" t="s">
        <v>28</v>
      </c>
      <c r="C564" s="1" t="s">
        <v>1354</v>
      </c>
      <c r="D564" s="1" t="s">
        <v>1355</v>
      </c>
      <c r="E564" s="1" t="s">
        <v>47</v>
      </c>
      <c r="F564" s="2">
        <v>3</v>
      </c>
      <c r="G564" s="3">
        <v>0</v>
      </c>
      <c r="H564" s="3"/>
      <c r="I564" s="2">
        <f>ROUND(G564*(1 + H564/100),2)</f>
        <v>0</v>
      </c>
      <c r="J564" s="2">
        <f>ROUND(F564*I564,2)</f>
        <v>0</v>
      </c>
    </row>
    <row r="565" spans="1:10" ht="44.1" customHeight="1" x14ac:dyDescent="0.25">
      <c r="A565" s="1" t="s">
        <v>1356</v>
      </c>
      <c r="B565" s="1" t="s">
        <v>19</v>
      </c>
      <c r="C565" s="1" t="s">
        <v>1357</v>
      </c>
      <c r="D565" s="1" t="s">
        <v>1358</v>
      </c>
      <c r="E565" s="1" t="s">
        <v>47</v>
      </c>
      <c r="F565" s="2">
        <v>1</v>
      </c>
      <c r="G565" s="3">
        <v>0</v>
      </c>
      <c r="H565" s="3"/>
      <c r="I565" s="2">
        <f>ROUND(G565*(1 + H565/100),2)</f>
        <v>0</v>
      </c>
      <c r="J565" s="2">
        <f>ROUND(F565*I565,2)</f>
        <v>0</v>
      </c>
    </row>
    <row r="566" spans="1:10" x14ac:dyDescent="0.25">
      <c r="A566" s="1" t="s">
        <v>1359</v>
      </c>
      <c r="B566" s="1"/>
      <c r="C566" s="1"/>
      <c r="D566" s="1" t="s">
        <v>1360</v>
      </c>
    </row>
    <row r="567" spans="1:10" ht="61.7" customHeight="1" x14ac:dyDescent="0.25">
      <c r="A567" s="1" t="s">
        <v>1361</v>
      </c>
      <c r="B567" s="1" t="s">
        <v>19</v>
      </c>
      <c r="C567" s="1" t="s">
        <v>1362</v>
      </c>
      <c r="D567" s="1" t="s">
        <v>1363</v>
      </c>
      <c r="E567" s="1" t="s">
        <v>26</v>
      </c>
      <c r="F567" s="2">
        <v>3.5</v>
      </c>
      <c r="G567" s="3">
        <v>0</v>
      </c>
      <c r="H567" s="3"/>
      <c r="I567" s="2">
        <f t="shared" ref="I567:I572" si="58">ROUND(G567*(1 + H567/100),2)</f>
        <v>0</v>
      </c>
      <c r="J567" s="2">
        <f t="shared" ref="J567:J572" si="59">ROUND(F567*I567,2)</f>
        <v>0</v>
      </c>
    </row>
    <row r="568" spans="1:10" ht="39.200000000000003" customHeight="1" x14ac:dyDescent="0.25">
      <c r="A568" s="1" t="s">
        <v>1364</v>
      </c>
      <c r="B568" s="1" t="s">
        <v>19</v>
      </c>
      <c r="C568" s="1" t="s">
        <v>748</v>
      </c>
      <c r="D568" s="1" t="s">
        <v>1365</v>
      </c>
      <c r="E568" s="1" t="s">
        <v>47</v>
      </c>
      <c r="F568" s="2">
        <v>1</v>
      </c>
      <c r="G568" s="3">
        <v>0</v>
      </c>
      <c r="H568" s="3"/>
      <c r="I568" s="2">
        <f t="shared" si="58"/>
        <v>0</v>
      </c>
      <c r="J568" s="2">
        <f t="shared" si="59"/>
        <v>0</v>
      </c>
    </row>
    <row r="569" spans="1:10" ht="50.85" customHeight="1" x14ac:dyDescent="0.25">
      <c r="A569" s="1" t="s">
        <v>1366</v>
      </c>
      <c r="B569" s="1" t="s">
        <v>19</v>
      </c>
      <c r="C569" s="1" t="s">
        <v>1367</v>
      </c>
      <c r="D569" s="1" t="s">
        <v>1368</v>
      </c>
      <c r="E569" s="1" t="s">
        <v>47</v>
      </c>
      <c r="F569" s="2">
        <v>1</v>
      </c>
      <c r="G569" s="3">
        <v>0</v>
      </c>
      <c r="H569" s="3"/>
      <c r="I569" s="2">
        <f t="shared" si="58"/>
        <v>0</v>
      </c>
      <c r="J569" s="2">
        <f t="shared" si="59"/>
        <v>0</v>
      </c>
    </row>
    <row r="570" spans="1:10" ht="57.2" customHeight="1" x14ac:dyDescent="0.25">
      <c r="A570" s="1" t="s">
        <v>1369</v>
      </c>
      <c r="B570" s="1" t="s">
        <v>19</v>
      </c>
      <c r="C570" s="1" t="s">
        <v>1370</v>
      </c>
      <c r="D570" s="1" t="s">
        <v>1371</v>
      </c>
      <c r="E570" s="1" t="s">
        <v>26</v>
      </c>
      <c r="F570" s="2">
        <v>14</v>
      </c>
      <c r="G570" s="3">
        <v>0</v>
      </c>
      <c r="H570" s="3"/>
      <c r="I570" s="2">
        <f t="shared" si="58"/>
        <v>0</v>
      </c>
      <c r="J570" s="2">
        <f t="shared" si="59"/>
        <v>0</v>
      </c>
    </row>
    <row r="571" spans="1:10" ht="59.45" customHeight="1" x14ac:dyDescent="0.25">
      <c r="A571" s="1" t="s">
        <v>1372</v>
      </c>
      <c r="B571" s="1" t="s">
        <v>19</v>
      </c>
      <c r="C571" s="1" t="s">
        <v>1373</v>
      </c>
      <c r="D571" s="1" t="s">
        <v>1374</v>
      </c>
      <c r="E571" s="1" t="s">
        <v>47</v>
      </c>
      <c r="F571" s="2">
        <v>1</v>
      </c>
      <c r="G571" s="3">
        <v>0</v>
      </c>
      <c r="H571" s="3"/>
      <c r="I571" s="2">
        <f t="shared" si="58"/>
        <v>0</v>
      </c>
      <c r="J571" s="2">
        <f t="shared" si="59"/>
        <v>0</v>
      </c>
    </row>
    <row r="572" spans="1:10" ht="43.15" customHeight="1" x14ac:dyDescent="0.25">
      <c r="A572" s="1" t="s">
        <v>1375</v>
      </c>
      <c r="B572" s="1" t="s">
        <v>28</v>
      </c>
      <c r="C572" s="1" t="s">
        <v>1376</v>
      </c>
      <c r="D572" s="1" t="s">
        <v>1377</v>
      </c>
      <c r="E572" s="1" t="s">
        <v>47</v>
      </c>
      <c r="F572" s="2">
        <v>1</v>
      </c>
      <c r="G572" s="3">
        <v>0</v>
      </c>
      <c r="H572" s="3"/>
      <c r="I572" s="2">
        <f t="shared" si="58"/>
        <v>0</v>
      </c>
      <c r="J572" s="2">
        <f t="shared" si="59"/>
        <v>0</v>
      </c>
    </row>
    <row r="573" spans="1:10" x14ac:dyDescent="0.25">
      <c r="A573" s="1" t="s">
        <v>1378</v>
      </c>
      <c r="B573" s="1"/>
      <c r="C573" s="1"/>
      <c r="D573" s="1" t="s">
        <v>1379</v>
      </c>
    </row>
    <row r="574" spans="1:10" ht="56.25" customHeight="1" x14ac:dyDescent="0.25">
      <c r="A574" s="1" t="s">
        <v>1380</v>
      </c>
      <c r="B574" s="1" t="s">
        <v>28</v>
      </c>
      <c r="C574" s="1" t="s">
        <v>1381</v>
      </c>
      <c r="D574" s="1" t="s">
        <v>1382</v>
      </c>
      <c r="E574" s="1" t="s">
        <v>51</v>
      </c>
      <c r="F574" s="2">
        <v>1</v>
      </c>
      <c r="G574" s="3">
        <v>0</v>
      </c>
      <c r="H574" s="3"/>
      <c r="I574" s="2">
        <f t="shared" ref="I574:I586" si="60">ROUND(G574*(1 + H574/100),2)</f>
        <v>0</v>
      </c>
      <c r="J574" s="2">
        <f t="shared" ref="J574:J586" si="61">ROUND(F574*I574,2)</f>
        <v>0</v>
      </c>
    </row>
    <row r="575" spans="1:10" ht="22.5" customHeight="1" x14ac:dyDescent="0.25">
      <c r="A575" s="1" t="s">
        <v>1383</v>
      </c>
      <c r="B575" s="1" t="s">
        <v>28</v>
      </c>
      <c r="C575" s="1" t="s">
        <v>1384</v>
      </c>
      <c r="D575" s="1" t="s">
        <v>1385</v>
      </c>
      <c r="E575" s="1" t="s">
        <v>51</v>
      </c>
      <c r="F575" s="2">
        <v>1</v>
      </c>
      <c r="G575" s="3">
        <v>0</v>
      </c>
      <c r="H575" s="3"/>
      <c r="I575" s="2">
        <f t="shared" si="60"/>
        <v>0</v>
      </c>
      <c r="J575" s="2">
        <f t="shared" si="61"/>
        <v>0</v>
      </c>
    </row>
    <row r="576" spans="1:10" ht="57.6" customHeight="1" x14ac:dyDescent="0.25">
      <c r="A576" s="1" t="s">
        <v>1386</v>
      </c>
      <c r="B576" s="1" t="s">
        <v>28</v>
      </c>
      <c r="C576" s="1" t="s">
        <v>1387</v>
      </c>
      <c r="D576" s="1" t="s">
        <v>1388</v>
      </c>
      <c r="E576" s="1" t="s">
        <v>51</v>
      </c>
      <c r="F576" s="2">
        <v>1</v>
      </c>
      <c r="G576" s="3">
        <v>0</v>
      </c>
      <c r="H576" s="3"/>
      <c r="I576" s="2">
        <f t="shared" si="60"/>
        <v>0</v>
      </c>
      <c r="J576" s="2">
        <f t="shared" si="61"/>
        <v>0</v>
      </c>
    </row>
    <row r="577" spans="1:10" ht="26.65" customHeight="1" x14ac:dyDescent="0.25">
      <c r="A577" s="1" t="s">
        <v>1389</v>
      </c>
      <c r="B577" s="1" t="s">
        <v>28</v>
      </c>
      <c r="C577" s="1" t="s">
        <v>1390</v>
      </c>
      <c r="D577" s="1" t="s">
        <v>1391</v>
      </c>
      <c r="E577" s="1" t="s">
        <v>51</v>
      </c>
      <c r="F577" s="2">
        <v>3</v>
      </c>
      <c r="G577" s="3">
        <v>0</v>
      </c>
      <c r="H577" s="3"/>
      <c r="I577" s="2">
        <f t="shared" si="60"/>
        <v>0</v>
      </c>
      <c r="J577" s="2">
        <f t="shared" si="61"/>
        <v>0</v>
      </c>
    </row>
    <row r="578" spans="1:10" ht="28.9" customHeight="1" x14ac:dyDescent="0.25">
      <c r="A578" s="1" t="s">
        <v>1392</v>
      </c>
      <c r="B578" s="1" t="s">
        <v>28</v>
      </c>
      <c r="C578" s="1" t="s">
        <v>1393</v>
      </c>
      <c r="D578" s="1" t="s">
        <v>1394</v>
      </c>
      <c r="E578" s="1" t="s">
        <v>51</v>
      </c>
      <c r="F578" s="2">
        <v>1</v>
      </c>
      <c r="G578" s="3">
        <v>0</v>
      </c>
      <c r="H578" s="3"/>
      <c r="I578" s="2">
        <f t="shared" si="60"/>
        <v>0</v>
      </c>
      <c r="J578" s="2">
        <f t="shared" si="61"/>
        <v>0</v>
      </c>
    </row>
    <row r="579" spans="1:10" ht="37.35" customHeight="1" x14ac:dyDescent="0.25">
      <c r="A579" s="1" t="s">
        <v>1395</v>
      </c>
      <c r="B579" s="1" t="s">
        <v>28</v>
      </c>
      <c r="C579" s="1" t="s">
        <v>1396</v>
      </c>
      <c r="D579" s="1" t="s">
        <v>1397</v>
      </c>
      <c r="E579" s="1" t="s">
        <v>51</v>
      </c>
      <c r="F579" s="2">
        <v>1</v>
      </c>
      <c r="G579" s="3">
        <v>0</v>
      </c>
      <c r="H579" s="3"/>
      <c r="I579" s="2">
        <f t="shared" si="60"/>
        <v>0</v>
      </c>
      <c r="J579" s="2">
        <f t="shared" si="61"/>
        <v>0</v>
      </c>
    </row>
    <row r="580" spans="1:10" ht="41.85" customHeight="1" x14ac:dyDescent="0.25">
      <c r="A580" s="1" t="s">
        <v>1398</v>
      </c>
      <c r="B580" s="1" t="s">
        <v>19</v>
      </c>
      <c r="C580" s="1" t="s">
        <v>1399</v>
      </c>
      <c r="D580" s="1" t="s">
        <v>1400</v>
      </c>
      <c r="E580" s="1" t="s">
        <v>47</v>
      </c>
      <c r="F580" s="2">
        <v>1</v>
      </c>
      <c r="G580" s="3">
        <v>0</v>
      </c>
      <c r="H580" s="3"/>
      <c r="I580" s="2">
        <f t="shared" si="60"/>
        <v>0</v>
      </c>
      <c r="J580" s="2">
        <f t="shared" si="61"/>
        <v>0</v>
      </c>
    </row>
    <row r="581" spans="1:10" ht="45.4" customHeight="1" x14ac:dyDescent="0.25">
      <c r="A581" s="1" t="s">
        <v>1401</v>
      </c>
      <c r="B581" s="1" t="s">
        <v>28</v>
      </c>
      <c r="C581" s="1" t="s">
        <v>1402</v>
      </c>
      <c r="D581" s="1" t="s">
        <v>1403</v>
      </c>
      <c r="E581" s="1" t="s">
        <v>51</v>
      </c>
      <c r="F581" s="2">
        <v>23</v>
      </c>
      <c r="G581" s="3">
        <v>0</v>
      </c>
      <c r="H581" s="3"/>
      <c r="I581" s="2">
        <f t="shared" si="60"/>
        <v>0</v>
      </c>
      <c r="J581" s="2">
        <f t="shared" si="61"/>
        <v>0</v>
      </c>
    </row>
    <row r="582" spans="1:10" ht="20.65" customHeight="1" x14ac:dyDescent="0.25">
      <c r="A582" s="1" t="s">
        <v>1404</v>
      </c>
      <c r="B582" s="1" t="s">
        <v>28</v>
      </c>
      <c r="C582" s="1" t="s">
        <v>1405</v>
      </c>
      <c r="D582" s="1" t="s">
        <v>1406</v>
      </c>
      <c r="E582" s="1" t="s">
        <v>322</v>
      </c>
      <c r="F582" s="2">
        <v>0.7</v>
      </c>
      <c r="G582" s="3">
        <v>0</v>
      </c>
      <c r="H582" s="3"/>
      <c r="I582" s="2">
        <f t="shared" si="60"/>
        <v>0</v>
      </c>
      <c r="J582" s="2">
        <f t="shared" si="61"/>
        <v>0</v>
      </c>
    </row>
    <row r="583" spans="1:10" ht="21.6" customHeight="1" x14ac:dyDescent="0.25">
      <c r="A583" s="1" t="s">
        <v>1407</v>
      </c>
      <c r="B583" s="1" t="s">
        <v>28</v>
      </c>
      <c r="C583" s="1" t="s">
        <v>957</v>
      </c>
      <c r="D583" s="1" t="s">
        <v>958</v>
      </c>
      <c r="E583" s="1" t="s">
        <v>322</v>
      </c>
      <c r="F583" s="2">
        <v>1.94</v>
      </c>
      <c r="G583" s="3">
        <v>0</v>
      </c>
      <c r="H583" s="3"/>
      <c r="I583" s="2">
        <f t="shared" si="60"/>
        <v>0</v>
      </c>
      <c r="J583" s="2">
        <f t="shared" si="61"/>
        <v>0</v>
      </c>
    </row>
    <row r="584" spans="1:10" ht="30" x14ac:dyDescent="0.25">
      <c r="A584" s="1" t="s">
        <v>1408</v>
      </c>
      <c r="B584" s="1" t="s">
        <v>28</v>
      </c>
      <c r="C584" s="1" t="s">
        <v>1409</v>
      </c>
      <c r="D584" s="1" t="s">
        <v>1410</v>
      </c>
      <c r="E584" s="1" t="s">
        <v>47</v>
      </c>
      <c r="F584" s="2">
        <v>1</v>
      </c>
      <c r="G584" s="3">
        <v>0</v>
      </c>
      <c r="H584" s="3"/>
      <c r="I584" s="2">
        <f t="shared" si="60"/>
        <v>0</v>
      </c>
      <c r="J584" s="2">
        <f t="shared" si="61"/>
        <v>0</v>
      </c>
    </row>
    <row r="585" spans="1:10" ht="30" x14ac:dyDescent="0.25">
      <c r="A585" s="1" t="s">
        <v>1411</v>
      </c>
      <c r="B585" s="1" t="s">
        <v>28</v>
      </c>
      <c r="C585" s="1" t="s">
        <v>1412</v>
      </c>
      <c r="D585" s="1" t="s">
        <v>1413</v>
      </c>
      <c r="E585" s="1" t="s">
        <v>47</v>
      </c>
      <c r="F585" s="2">
        <v>1</v>
      </c>
      <c r="G585" s="3">
        <v>0</v>
      </c>
      <c r="H585" s="3"/>
      <c r="I585" s="2">
        <f t="shared" si="60"/>
        <v>0</v>
      </c>
      <c r="J585" s="2">
        <f t="shared" si="61"/>
        <v>0</v>
      </c>
    </row>
    <row r="586" spans="1:10" ht="63" customHeight="1" x14ac:dyDescent="0.25">
      <c r="A586" s="1" t="s">
        <v>1414</v>
      </c>
      <c r="B586" s="1" t="s">
        <v>28</v>
      </c>
      <c r="C586" s="1" t="s">
        <v>1415</v>
      </c>
      <c r="D586" s="1" t="s">
        <v>1416</v>
      </c>
      <c r="E586" s="1" t="s">
        <v>51</v>
      </c>
      <c r="F586" s="2">
        <v>2</v>
      </c>
      <c r="G586" s="3">
        <v>0</v>
      </c>
      <c r="H586" s="3"/>
      <c r="I586" s="2">
        <f t="shared" si="60"/>
        <v>0</v>
      </c>
      <c r="J586" s="2">
        <f t="shared" si="61"/>
        <v>0</v>
      </c>
    </row>
    <row r="587" spans="1:10" x14ac:dyDescent="0.25">
      <c r="A587" s="1" t="s">
        <v>1417</v>
      </c>
      <c r="B587" s="1"/>
      <c r="C587" s="1"/>
      <c r="D587" s="1" t="s">
        <v>1418</v>
      </c>
    </row>
    <row r="588" spans="1:10" ht="47.25" customHeight="1" x14ac:dyDescent="0.25">
      <c r="A588" s="1" t="s">
        <v>1419</v>
      </c>
      <c r="B588" s="1" t="s">
        <v>28</v>
      </c>
      <c r="C588" s="1" t="s">
        <v>1420</v>
      </c>
      <c r="D588" s="1" t="s">
        <v>1421</v>
      </c>
      <c r="E588" s="1" t="s">
        <v>47</v>
      </c>
      <c r="F588" s="2">
        <v>1</v>
      </c>
      <c r="G588" s="3">
        <v>0</v>
      </c>
      <c r="H588" s="3"/>
      <c r="I588" s="2">
        <f>ROUND(G588*(1 + H588/100),2)</f>
        <v>0</v>
      </c>
      <c r="J588" s="2">
        <f>ROUND(F588*I588,2)</f>
        <v>0</v>
      </c>
    </row>
    <row r="589" spans="1:10" ht="40.5" customHeight="1" x14ac:dyDescent="0.25">
      <c r="A589" s="1" t="s">
        <v>1422</v>
      </c>
      <c r="B589" s="1" t="s">
        <v>28</v>
      </c>
      <c r="C589" s="1" t="s">
        <v>1423</v>
      </c>
      <c r="D589" s="1" t="s">
        <v>1424</v>
      </c>
      <c r="E589" s="1" t="s">
        <v>47</v>
      </c>
      <c r="F589" s="2">
        <v>6</v>
      </c>
      <c r="G589" s="3">
        <v>0</v>
      </c>
      <c r="H589" s="3"/>
      <c r="I589" s="2">
        <f>ROUND(G589*(1 + H589/100),2)</f>
        <v>0</v>
      </c>
      <c r="J589" s="2">
        <f>ROUND(F589*I589,2)</f>
        <v>0</v>
      </c>
    </row>
    <row r="590" spans="1:10" x14ac:dyDescent="0.25">
      <c r="A590" s="1" t="s">
        <v>1425</v>
      </c>
      <c r="B590" s="1"/>
      <c r="C590" s="1"/>
      <c r="D590" s="1" t="s">
        <v>1426</v>
      </c>
    </row>
    <row r="591" spans="1:10" ht="18.95" customHeight="1" x14ac:dyDescent="0.25">
      <c r="A591" s="1" t="s">
        <v>1427</v>
      </c>
      <c r="B591" s="1"/>
      <c r="C591" s="1"/>
      <c r="D591" s="1" t="s">
        <v>680</v>
      </c>
    </row>
    <row r="592" spans="1:10" ht="71.650000000000006" customHeight="1" x14ac:dyDescent="0.25">
      <c r="A592" s="1" t="s">
        <v>1428</v>
      </c>
      <c r="B592" s="1" t="s">
        <v>19</v>
      </c>
      <c r="C592" s="1" t="s">
        <v>853</v>
      </c>
      <c r="D592" s="1" t="s">
        <v>1278</v>
      </c>
      <c r="E592" s="1" t="s">
        <v>26</v>
      </c>
      <c r="F592" s="2">
        <v>165</v>
      </c>
      <c r="G592" s="3">
        <v>0</v>
      </c>
      <c r="H592" s="3"/>
      <c r="I592" s="2">
        <f t="shared" ref="I592:I598" si="62">ROUND(G592*(1 + H592/100),2)</f>
        <v>0</v>
      </c>
      <c r="J592" s="2">
        <f t="shared" ref="J592:J598" si="63">ROUND(F592*I592,2)</f>
        <v>0</v>
      </c>
    </row>
    <row r="593" spans="1:10" ht="65.25" customHeight="1" x14ac:dyDescent="0.25">
      <c r="A593" s="1" t="s">
        <v>1429</v>
      </c>
      <c r="B593" s="1" t="s">
        <v>19</v>
      </c>
      <c r="C593" s="1" t="s">
        <v>682</v>
      </c>
      <c r="D593" s="1" t="s">
        <v>683</v>
      </c>
      <c r="E593" s="1" t="s">
        <v>26</v>
      </c>
      <c r="F593" s="2">
        <v>20</v>
      </c>
      <c r="G593" s="3">
        <v>0</v>
      </c>
      <c r="H593" s="3"/>
      <c r="I593" s="2">
        <f t="shared" si="62"/>
        <v>0</v>
      </c>
      <c r="J593" s="2">
        <f t="shared" si="63"/>
        <v>0</v>
      </c>
    </row>
    <row r="594" spans="1:10" ht="22.9" customHeight="1" x14ac:dyDescent="0.25">
      <c r="A594" s="1" t="s">
        <v>1430</v>
      </c>
      <c r="B594" s="1" t="s">
        <v>28</v>
      </c>
      <c r="C594" s="1" t="s">
        <v>1431</v>
      </c>
      <c r="D594" s="1" t="s">
        <v>1432</v>
      </c>
      <c r="E594" s="1" t="s">
        <v>120</v>
      </c>
      <c r="F594" s="2">
        <v>5</v>
      </c>
      <c r="G594" s="3">
        <v>0</v>
      </c>
      <c r="H594" s="3"/>
      <c r="I594" s="2">
        <f t="shared" si="62"/>
        <v>0</v>
      </c>
      <c r="J594" s="2">
        <f t="shared" si="63"/>
        <v>0</v>
      </c>
    </row>
    <row r="595" spans="1:10" ht="26.65" customHeight="1" x14ac:dyDescent="0.25">
      <c r="A595" s="1" t="s">
        <v>1433</v>
      </c>
      <c r="B595" s="1" t="s">
        <v>28</v>
      </c>
      <c r="C595" s="1" t="s">
        <v>1434</v>
      </c>
      <c r="D595" s="1" t="s">
        <v>1435</v>
      </c>
      <c r="E595" s="1" t="s">
        <v>120</v>
      </c>
      <c r="F595" s="2">
        <v>2</v>
      </c>
      <c r="G595" s="3">
        <v>0</v>
      </c>
      <c r="H595" s="3"/>
      <c r="I595" s="2">
        <f t="shared" si="62"/>
        <v>0</v>
      </c>
      <c r="J595" s="2">
        <f t="shared" si="63"/>
        <v>0</v>
      </c>
    </row>
    <row r="596" spans="1:10" ht="30" x14ac:dyDescent="0.25">
      <c r="A596" s="1" t="s">
        <v>1436</v>
      </c>
      <c r="B596" s="1" t="s">
        <v>28</v>
      </c>
      <c r="C596" s="1" t="s">
        <v>1437</v>
      </c>
      <c r="D596" s="1" t="s">
        <v>1438</v>
      </c>
      <c r="E596" s="1" t="s">
        <v>51</v>
      </c>
      <c r="F596" s="2">
        <v>3</v>
      </c>
      <c r="G596" s="3">
        <v>0</v>
      </c>
      <c r="H596" s="3"/>
      <c r="I596" s="2">
        <f t="shared" si="62"/>
        <v>0</v>
      </c>
      <c r="J596" s="2">
        <f t="shared" si="63"/>
        <v>0</v>
      </c>
    </row>
    <row r="597" spans="1:10" ht="31.15" customHeight="1" x14ac:dyDescent="0.25">
      <c r="A597" s="1" t="s">
        <v>1439</v>
      </c>
      <c r="B597" s="1" t="s">
        <v>28</v>
      </c>
      <c r="C597" s="1" t="s">
        <v>1440</v>
      </c>
      <c r="D597" s="1" t="s">
        <v>1441</v>
      </c>
      <c r="E597" s="1" t="s">
        <v>51</v>
      </c>
      <c r="F597" s="2">
        <v>1</v>
      </c>
      <c r="G597" s="3">
        <v>0</v>
      </c>
      <c r="H597" s="3"/>
      <c r="I597" s="2">
        <f t="shared" si="62"/>
        <v>0</v>
      </c>
      <c r="J597" s="2">
        <f t="shared" si="63"/>
        <v>0</v>
      </c>
    </row>
    <row r="598" spans="1:10" ht="24.75" customHeight="1" x14ac:dyDescent="0.25">
      <c r="A598" s="1" t="s">
        <v>1442</v>
      </c>
      <c r="B598" s="1" t="s">
        <v>28</v>
      </c>
      <c r="C598" s="1" t="s">
        <v>1443</v>
      </c>
      <c r="D598" s="1" t="s">
        <v>1444</v>
      </c>
      <c r="E598" s="1" t="s">
        <v>51</v>
      </c>
      <c r="F598" s="2">
        <v>2</v>
      </c>
      <c r="G598" s="3">
        <v>0</v>
      </c>
      <c r="H598" s="3"/>
      <c r="I598" s="2">
        <f t="shared" si="62"/>
        <v>0</v>
      </c>
      <c r="J598" s="2">
        <f t="shared" si="63"/>
        <v>0</v>
      </c>
    </row>
    <row r="599" spans="1:10" x14ac:dyDescent="0.25">
      <c r="A599" s="1" t="s">
        <v>1445</v>
      </c>
      <c r="B599" s="1"/>
      <c r="C599" s="1"/>
      <c r="D599" s="1" t="s">
        <v>1446</v>
      </c>
    </row>
    <row r="600" spans="1:10" ht="65.25" customHeight="1" x14ac:dyDescent="0.25">
      <c r="A600" s="1" t="s">
        <v>1447</v>
      </c>
      <c r="B600" s="1" t="s">
        <v>28</v>
      </c>
      <c r="C600" s="1" t="s">
        <v>1448</v>
      </c>
      <c r="D600" s="1" t="s">
        <v>1449</v>
      </c>
      <c r="E600" s="1" t="s">
        <v>47</v>
      </c>
      <c r="F600" s="2">
        <v>1</v>
      </c>
      <c r="G600" s="3">
        <v>0</v>
      </c>
      <c r="H600" s="3"/>
      <c r="I600" s="2">
        <f>ROUND(G600*(1 + H600/100),2)</f>
        <v>0</v>
      </c>
      <c r="J600" s="2">
        <f>ROUND(F600*I600,2)</f>
        <v>0</v>
      </c>
    </row>
    <row r="601" spans="1:10" ht="45.4" customHeight="1" x14ac:dyDescent="0.25">
      <c r="A601" s="1" t="s">
        <v>1450</v>
      </c>
      <c r="B601" s="1" t="s">
        <v>28</v>
      </c>
      <c r="C601" s="1" t="s">
        <v>1134</v>
      </c>
      <c r="D601" s="1" t="s">
        <v>1135</v>
      </c>
      <c r="E601" s="1" t="s">
        <v>47</v>
      </c>
      <c r="F601" s="2">
        <v>1</v>
      </c>
      <c r="G601" s="3">
        <v>0</v>
      </c>
      <c r="H601" s="3"/>
      <c r="I601" s="2">
        <f>ROUND(G601*(1 + H601/100),2)</f>
        <v>0</v>
      </c>
      <c r="J601" s="2">
        <f>ROUND(F601*I601,2)</f>
        <v>0</v>
      </c>
    </row>
    <row r="602" spans="1:10" x14ac:dyDescent="0.25">
      <c r="A602" s="1" t="s">
        <v>1451</v>
      </c>
      <c r="B602" s="1"/>
      <c r="C602" s="1"/>
      <c r="D602" s="1" t="s">
        <v>1452</v>
      </c>
    </row>
    <row r="603" spans="1:10" x14ac:dyDescent="0.25">
      <c r="A603" s="1" t="s">
        <v>1453</v>
      </c>
      <c r="B603" s="1"/>
      <c r="C603" s="1"/>
      <c r="D603" s="1" t="s">
        <v>1454</v>
      </c>
    </row>
    <row r="604" spans="1:10" x14ac:dyDescent="0.25">
      <c r="A604" s="1" t="s">
        <v>1455</v>
      </c>
      <c r="B604" s="1" t="s">
        <v>28</v>
      </c>
      <c r="C604" s="1" t="s">
        <v>1456</v>
      </c>
      <c r="D604" s="1" t="s">
        <v>1457</v>
      </c>
      <c r="E604" s="1" t="s">
        <v>51</v>
      </c>
      <c r="F604" s="2">
        <v>1</v>
      </c>
      <c r="G604" s="3">
        <v>0</v>
      </c>
      <c r="H604" s="3"/>
      <c r="I604" s="2">
        <f>ROUND(G604*(1 + H604/100),2)</f>
        <v>0</v>
      </c>
      <c r="J604" s="2">
        <f>ROUND(F604*I604,2)</f>
        <v>0</v>
      </c>
    </row>
    <row r="605" spans="1:10" ht="62.65" customHeight="1" x14ac:dyDescent="0.25">
      <c r="A605" s="1" t="s">
        <v>1458</v>
      </c>
      <c r="B605" s="1" t="s">
        <v>28</v>
      </c>
      <c r="C605" s="1" t="s">
        <v>1459</v>
      </c>
      <c r="D605" s="1" t="s">
        <v>1460</v>
      </c>
      <c r="E605" s="1" t="s">
        <v>51</v>
      </c>
      <c r="F605" s="2">
        <v>6</v>
      </c>
      <c r="G605" s="3">
        <v>0</v>
      </c>
      <c r="H605" s="3"/>
      <c r="I605" s="2">
        <f>ROUND(G605*(1 + H605/100),2)</f>
        <v>0</v>
      </c>
      <c r="J605" s="2">
        <f>ROUND(F605*I605,2)</f>
        <v>0</v>
      </c>
    </row>
    <row r="606" spans="1:10" x14ac:dyDescent="0.25">
      <c r="A606" s="1" t="s">
        <v>1461</v>
      </c>
      <c r="B606" s="1"/>
      <c r="C606" s="1"/>
      <c r="D606" s="1" t="s">
        <v>1462</v>
      </c>
    </row>
    <row r="607" spans="1:10" ht="30.2" customHeight="1" x14ac:dyDescent="0.25">
      <c r="A607" s="1" t="s">
        <v>1463</v>
      </c>
      <c r="B607" s="1" t="s">
        <v>28</v>
      </c>
      <c r="C607" s="1" t="s">
        <v>1464</v>
      </c>
      <c r="D607" s="1" t="s">
        <v>1465</v>
      </c>
      <c r="E607" s="1" t="s">
        <v>47</v>
      </c>
      <c r="F607" s="2">
        <v>2</v>
      </c>
      <c r="G607" s="3">
        <v>0</v>
      </c>
      <c r="H607" s="3"/>
      <c r="I607" s="2">
        <f>ROUND(G607*(1 + H607/100),2)</f>
        <v>0</v>
      </c>
      <c r="J607" s="2">
        <f>ROUND(F607*I607,2)</f>
        <v>0</v>
      </c>
    </row>
    <row r="608" spans="1:10" ht="26.65" customHeight="1" x14ac:dyDescent="0.25">
      <c r="A608" s="1" t="s">
        <v>1466</v>
      </c>
      <c r="B608" s="1" t="s">
        <v>28</v>
      </c>
      <c r="C608" s="1" t="s">
        <v>1467</v>
      </c>
      <c r="D608" s="1" t="s">
        <v>1468</v>
      </c>
      <c r="E608" s="1" t="s">
        <v>51</v>
      </c>
      <c r="F608" s="2">
        <v>1</v>
      </c>
      <c r="G608" s="3">
        <v>0</v>
      </c>
      <c r="H608" s="3"/>
      <c r="I608" s="2">
        <f>ROUND(G608*(1 + H608/100),2)</f>
        <v>0</v>
      </c>
      <c r="J608" s="2">
        <f>ROUND(F608*I608,2)</f>
        <v>0</v>
      </c>
    </row>
    <row r="609" spans="1:10" x14ac:dyDescent="0.25">
      <c r="A609" s="1" t="s">
        <v>1469</v>
      </c>
      <c r="B609" s="1"/>
      <c r="C609" s="1"/>
      <c r="D609" s="1" t="s">
        <v>1470</v>
      </c>
    </row>
    <row r="610" spans="1:10" x14ac:dyDescent="0.25">
      <c r="A610" s="1" t="s">
        <v>1471</v>
      </c>
      <c r="B610" s="1" t="s">
        <v>28</v>
      </c>
      <c r="C610" s="1" t="s">
        <v>1472</v>
      </c>
      <c r="D610" s="1" t="s">
        <v>1473</v>
      </c>
      <c r="E610" s="1" t="s">
        <v>47</v>
      </c>
      <c r="F610" s="2">
        <v>7</v>
      </c>
      <c r="G610" s="3">
        <v>0</v>
      </c>
      <c r="H610" s="3"/>
      <c r="I610" s="2">
        <f t="shared" ref="I610:I615" si="64">ROUND(G610*(1 + H610/100),2)</f>
        <v>0</v>
      </c>
      <c r="J610" s="2">
        <f t="shared" ref="J610:J615" si="65">ROUND(F610*I610,2)</f>
        <v>0</v>
      </c>
    </row>
    <row r="611" spans="1:10" ht="20.25" customHeight="1" x14ac:dyDescent="0.25">
      <c r="A611" s="1" t="s">
        <v>1474</v>
      </c>
      <c r="B611" s="1" t="s">
        <v>28</v>
      </c>
      <c r="C611" s="1" t="s">
        <v>1475</v>
      </c>
      <c r="D611" s="1" t="s">
        <v>1476</v>
      </c>
      <c r="E611" s="1" t="s">
        <v>47</v>
      </c>
      <c r="F611" s="2">
        <v>1</v>
      </c>
      <c r="G611" s="3">
        <v>0</v>
      </c>
      <c r="H611" s="3"/>
      <c r="I611" s="2">
        <f t="shared" si="64"/>
        <v>0</v>
      </c>
      <c r="J611" s="2">
        <f t="shared" si="65"/>
        <v>0</v>
      </c>
    </row>
    <row r="612" spans="1:10" ht="18.95" customHeight="1" x14ac:dyDescent="0.25">
      <c r="A612" s="1" t="s">
        <v>1477</v>
      </c>
      <c r="B612" s="1" t="s">
        <v>28</v>
      </c>
      <c r="C612" s="1" t="s">
        <v>1478</v>
      </c>
      <c r="D612" s="1" t="s">
        <v>1479</v>
      </c>
      <c r="E612" s="1" t="s">
        <v>1480</v>
      </c>
      <c r="F612" s="2">
        <v>4</v>
      </c>
      <c r="G612" s="3">
        <v>0</v>
      </c>
      <c r="H612" s="3"/>
      <c r="I612" s="2">
        <f t="shared" si="64"/>
        <v>0</v>
      </c>
      <c r="J612" s="2">
        <f t="shared" si="65"/>
        <v>0</v>
      </c>
    </row>
    <row r="613" spans="1:10" ht="24.75" customHeight="1" x14ac:dyDescent="0.25">
      <c r="A613" s="1" t="s">
        <v>1481</v>
      </c>
      <c r="B613" s="1" t="s">
        <v>28</v>
      </c>
      <c r="C613" s="1" t="s">
        <v>1482</v>
      </c>
      <c r="D613" s="1" t="s">
        <v>1483</v>
      </c>
      <c r="E613" s="1" t="s">
        <v>51</v>
      </c>
      <c r="F613" s="2">
        <v>1</v>
      </c>
      <c r="G613" s="3">
        <v>0</v>
      </c>
      <c r="H613" s="3"/>
      <c r="I613" s="2">
        <f t="shared" si="64"/>
        <v>0</v>
      </c>
      <c r="J613" s="2">
        <f t="shared" si="65"/>
        <v>0</v>
      </c>
    </row>
    <row r="614" spans="1:10" x14ac:dyDescent="0.25">
      <c r="A614" s="1" t="s">
        <v>1484</v>
      </c>
      <c r="B614" s="1" t="s">
        <v>28</v>
      </c>
      <c r="C614" s="1" t="s">
        <v>1485</v>
      </c>
      <c r="D614" s="1" t="s">
        <v>1486</v>
      </c>
      <c r="E614" s="1" t="s">
        <v>47</v>
      </c>
      <c r="F614" s="2">
        <v>12</v>
      </c>
      <c r="G614" s="3">
        <v>0</v>
      </c>
      <c r="H614" s="3"/>
      <c r="I614" s="2">
        <f t="shared" si="64"/>
        <v>0</v>
      </c>
      <c r="J614" s="2">
        <f t="shared" si="65"/>
        <v>0</v>
      </c>
    </row>
    <row r="615" spans="1:10" x14ac:dyDescent="0.25">
      <c r="A615" s="1" t="s">
        <v>1487</v>
      </c>
      <c r="B615" s="1" t="s">
        <v>28</v>
      </c>
      <c r="C615" s="1" t="s">
        <v>1488</v>
      </c>
      <c r="D615" s="1" t="s">
        <v>1489</v>
      </c>
      <c r="E615" s="1" t="s">
        <v>51</v>
      </c>
      <c r="F615" s="2">
        <v>10</v>
      </c>
      <c r="G615" s="3">
        <v>0</v>
      </c>
      <c r="H615" s="3"/>
      <c r="I615" s="2">
        <f t="shared" si="64"/>
        <v>0</v>
      </c>
      <c r="J615" s="2">
        <f t="shared" si="65"/>
        <v>0</v>
      </c>
    </row>
    <row r="616" spans="1:10" x14ac:dyDescent="0.25">
      <c r="A616" s="1" t="s">
        <v>1490</v>
      </c>
      <c r="B616" s="1"/>
      <c r="C616" s="1"/>
      <c r="D616" s="1" t="s">
        <v>1491</v>
      </c>
    </row>
    <row r="617" spans="1:10" ht="21.2" customHeight="1" x14ac:dyDescent="0.25">
      <c r="A617" s="1" t="s">
        <v>1492</v>
      </c>
      <c r="B617" s="1" t="s">
        <v>28</v>
      </c>
      <c r="C617" s="1" t="s">
        <v>1493</v>
      </c>
      <c r="D617" s="1" t="s">
        <v>1494</v>
      </c>
      <c r="E617" s="1" t="s">
        <v>120</v>
      </c>
      <c r="F617" s="2">
        <v>2700</v>
      </c>
      <c r="G617" s="3">
        <v>0</v>
      </c>
      <c r="H617" s="3"/>
      <c r="I617" s="2">
        <f>ROUND(G617*(1 + H617/100),2)</f>
        <v>0</v>
      </c>
      <c r="J617" s="2">
        <f>ROUND(F617*I617,2)</f>
        <v>0</v>
      </c>
    </row>
    <row r="618" spans="1:10" ht="20.65" customHeight="1" x14ac:dyDescent="0.25">
      <c r="A618" s="1" t="s">
        <v>1495</v>
      </c>
      <c r="B618" s="1" t="s">
        <v>28</v>
      </c>
      <c r="C618" s="1" t="s">
        <v>1496</v>
      </c>
      <c r="D618" s="1" t="s">
        <v>1497</v>
      </c>
      <c r="E618" s="1" t="s">
        <v>51</v>
      </c>
      <c r="F618" s="2">
        <v>48</v>
      </c>
      <c r="G618" s="3">
        <v>0</v>
      </c>
      <c r="H618" s="3"/>
      <c r="I618" s="2">
        <f>ROUND(G618*(1 + H618/100),2)</f>
        <v>0</v>
      </c>
      <c r="J618" s="2">
        <f>ROUND(F618*I618,2)</f>
        <v>0</v>
      </c>
    </row>
    <row r="619" spans="1:10" x14ac:dyDescent="0.25">
      <c r="A619" s="1" t="s">
        <v>1498</v>
      </c>
      <c r="B619" s="1" t="s">
        <v>28</v>
      </c>
      <c r="C619" s="1" t="s">
        <v>1499</v>
      </c>
      <c r="D619" s="1" t="s">
        <v>1500</v>
      </c>
      <c r="E619" s="1" t="s">
        <v>1480</v>
      </c>
      <c r="F619" s="2">
        <v>4</v>
      </c>
      <c r="G619" s="3">
        <v>0</v>
      </c>
      <c r="H619" s="3"/>
      <c r="I619" s="2">
        <f>ROUND(G619*(1 + H619/100),2)</f>
        <v>0</v>
      </c>
      <c r="J619" s="2">
        <f>ROUND(F619*I619,2)</f>
        <v>0</v>
      </c>
    </row>
    <row r="620" spans="1:10" ht="90.95" customHeight="1" x14ac:dyDescent="0.25">
      <c r="A620" s="1" t="s">
        <v>1501</v>
      </c>
      <c r="B620" s="1" t="s">
        <v>28</v>
      </c>
      <c r="C620" s="1" t="s">
        <v>1502</v>
      </c>
      <c r="D620" s="1" t="s">
        <v>1503</v>
      </c>
      <c r="E620" s="1" t="s">
        <v>51</v>
      </c>
      <c r="F620" s="2">
        <v>23</v>
      </c>
      <c r="G620" s="3">
        <v>0</v>
      </c>
      <c r="H620" s="3"/>
      <c r="I620" s="2">
        <f>ROUND(G620*(1 + H620/100),2)</f>
        <v>0</v>
      </c>
      <c r="J620" s="2">
        <f>ROUND(F620*I620,2)</f>
        <v>0</v>
      </c>
    </row>
    <row r="621" spans="1:10" ht="40.5" customHeight="1" x14ac:dyDescent="0.25">
      <c r="A621" s="1" t="s">
        <v>1504</v>
      </c>
      <c r="B621" s="1" t="s">
        <v>28</v>
      </c>
      <c r="C621" s="1" t="s">
        <v>1505</v>
      </c>
      <c r="D621" s="1" t="s">
        <v>1506</v>
      </c>
      <c r="E621" s="1" t="s">
        <v>51</v>
      </c>
      <c r="F621" s="2">
        <v>108</v>
      </c>
      <c r="G621" s="3">
        <v>0</v>
      </c>
      <c r="H621" s="3"/>
      <c r="I621" s="2">
        <f>ROUND(G621*(1 + H621/100),2)</f>
        <v>0</v>
      </c>
      <c r="J621" s="2">
        <f>ROUND(F621*I621,2)</f>
        <v>0</v>
      </c>
    </row>
    <row r="622" spans="1:10" ht="30" x14ac:dyDescent="0.25">
      <c r="A622" s="1" t="s">
        <v>1507</v>
      </c>
      <c r="B622" s="1"/>
      <c r="C622" s="1"/>
      <c r="D622" s="1" t="s">
        <v>1508</v>
      </c>
    </row>
    <row r="623" spans="1:10" x14ac:dyDescent="0.25">
      <c r="A623" s="1" t="s">
        <v>1509</v>
      </c>
      <c r="B623" s="1" t="s">
        <v>28</v>
      </c>
      <c r="C623" s="1" t="s">
        <v>763</v>
      </c>
      <c r="D623" s="1" t="s">
        <v>764</v>
      </c>
      <c r="E623" s="1" t="s">
        <v>120</v>
      </c>
      <c r="F623" s="2">
        <v>110</v>
      </c>
      <c r="G623" s="3">
        <v>0</v>
      </c>
      <c r="H623" s="3"/>
      <c r="I623" s="2">
        <f t="shared" ref="I623:I628" si="66">ROUND(G623*(1 + H623/100),2)</f>
        <v>0</v>
      </c>
      <c r="J623" s="2">
        <f t="shared" ref="J623:J628" si="67">ROUND(F623*I623,2)</f>
        <v>0</v>
      </c>
    </row>
    <row r="624" spans="1:10" x14ac:dyDescent="0.25">
      <c r="A624" s="1" t="s">
        <v>1510</v>
      </c>
      <c r="B624" s="1" t="s">
        <v>28</v>
      </c>
      <c r="C624" s="1" t="s">
        <v>772</v>
      </c>
      <c r="D624" s="1" t="s">
        <v>773</v>
      </c>
      <c r="E624" s="1" t="s">
        <v>26</v>
      </c>
      <c r="F624" s="2">
        <v>55</v>
      </c>
      <c r="G624" s="3">
        <v>0</v>
      </c>
      <c r="H624" s="3"/>
      <c r="I624" s="2">
        <f t="shared" si="66"/>
        <v>0</v>
      </c>
      <c r="J624" s="2">
        <f t="shared" si="67"/>
        <v>0</v>
      </c>
    </row>
    <row r="625" spans="1:10" x14ac:dyDescent="0.25">
      <c r="A625" s="1" t="s">
        <v>1511</v>
      </c>
      <c r="B625" s="1" t="s">
        <v>28</v>
      </c>
      <c r="C625" s="1" t="s">
        <v>1512</v>
      </c>
      <c r="D625" s="1" t="s">
        <v>1513</v>
      </c>
      <c r="E625" s="1" t="s">
        <v>51</v>
      </c>
      <c r="F625" s="2">
        <v>1</v>
      </c>
      <c r="G625" s="3">
        <v>0</v>
      </c>
      <c r="H625" s="3"/>
      <c r="I625" s="2">
        <f t="shared" si="66"/>
        <v>0</v>
      </c>
      <c r="J625" s="2">
        <f t="shared" si="67"/>
        <v>0</v>
      </c>
    </row>
    <row r="626" spans="1:10" ht="31.5" customHeight="1" x14ac:dyDescent="0.25">
      <c r="A626" s="1" t="s">
        <v>1514</v>
      </c>
      <c r="B626" s="1" t="s">
        <v>28</v>
      </c>
      <c r="C626" s="1" t="s">
        <v>1515</v>
      </c>
      <c r="D626" s="1" t="s">
        <v>1516</v>
      </c>
      <c r="E626" s="1" t="s">
        <v>1480</v>
      </c>
      <c r="F626" s="2">
        <v>2</v>
      </c>
      <c r="G626" s="3">
        <v>0</v>
      </c>
      <c r="H626" s="3"/>
      <c r="I626" s="2">
        <f t="shared" si="66"/>
        <v>0</v>
      </c>
      <c r="J626" s="2">
        <f t="shared" si="67"/>
        <v>0</v>
      </c>
    </row>
    <row r="627" spans="1:10" ht="27.4" customHeight="1" x14ac:dyDescent="0.25">
      <c r="A627" s="1" t="s">
        <v>1517</v>
      </c>
      <c r="B627" s="1" t="s">
        <v>28</v>
      </c>
      <c r="C627" s="1" t="s">
        <v>1518</v>
      </c>
      <c r="D627" s="1" t="s">
        <v>1519</v>
      </c>
      <c r="E627" s="1" t="s">
        <v>51</v>
      </c>
      <c r="F627" s="2">
        <v>1</v>
      </c>
      <c r="G627" s="3">
        <v>0</v>
      </c>
      <c r="H627" s="3"/>
      <c r="I627" s="2">
        <f t="shared" si="66"/>
        <v>0</v>
      </c>
      <c r="J627" s="2">
        <f t="shared" si="67"/>
        <v>0</v>
      </c>
    </row>
    <row r="628" spans="1:10" ht="56.25" customHeight="1" x14ac:dyDescent="0.25">
      <c r="A628" s="1" t="s">
        <v>1520</v>
      </c>
      <c r="B628" s="1" t="s">
        <v>19</v>
      </c>
      <c r="C628" s="1" t="s">
        <v>1521</v>
      </c>
      <c r="D628" s="1" t="s">
        <v>1522</v>
      </c>
      <c r="E628" s="1" t="s">
        <v>47</v>
      </c>
      <c r="F628" s="2">
        <v>42</v>
      </c>
      <c r="G628" s="3">
        <v>0</v>
      </c>
      <c r="H628" s="3"/>
      <c r="I628" s="2">
        <f t="shared" si="66"/>
        <v>0</v>
      </c>
      <c r="J628" s="2">
        <f t="shared" si="67"/>
        <v>0</v>
      </c>
    </row>
    <row r="629" spans="1:10" x14ac:dyDescent="0.25">
      <c r="A629" s="1" t="s">
        <v>1523</v>
      </c>
      <c r="B629" s="1"/>
      <c r="C629" s="1"/>
      <c r="D629" s="1" t="s">
        <v>1524</v>
      </c>
    </row>
    <row r="630" spans="1:10" ht="26.65" customHeight="1" x14ac:dyDescent="0.25">
      <c r="A630" s="1" t="s">
        <v>1525</v>
      </c>
      <c r="B630" s="1" t="s">
        <v>19</v>
      </c>
      <c r="C630" s="1" t="s">
        <v>1526</v>
      </c>
      <c r="D630" s="1" t="s">
        <v>1527</v>
      </c>
      <c r="E630" s="1" t="s">
        <v>47</v>
      </c>
      <c r="F630" s="2">
        <v>70</v>
      </c>
      <c r="G630" s="3">
        <v>0</v>
      </c>
      <c r="H630" s="3"/>
      <c r="I630" s="2">
        <f t="shared" ref="I630:I635" si="68">ROUND(G630*(1 + H630/100),2)</f>
        <v>0</v>
      </c>
      <c r="J630" s="2">
        <f t="shared" ref="J630:J635" si="69">ROUND(F630*I630,2)</f>
        <v>0</v>
      </c>
    </row>
    <row r="631" spans="1:10" ht="65.650000000000006" customHeight="1" x14ac:dyDescent="0.25">
      <c r="A631" s="1" t="s">
        <v>1528</v>
      </c>
      <c r="B631" s="1" t="s">
        <v>19</v>
      </c>
      <c r="C631" s="1" t="s">
        <v>1529</v>
      </c>
      <c r="D631" s="1" t="s">
        <v>1530</v>
      </c>
      <c r="E631" s="1" t="s">
        <v>26</v>
      </c>
      <c r="F631" s="2">
        <v>237</v>
      </c>
      <c r="G631" s="3">
        <v>0</v>
      </c>
      <c r="H631" s="3"/>
      <c r="I631" s="2">
        <f t="shared" si="68"/>
        <v>0</v>
      </c>
      <c r="J631" s="2">
        <f t="shared" si="69"/>
        <v>0</v>
      </c>
    </row>
    <row r="632" spans="1:10" ht="23.85" customHeight="1" x14ac:dyDescent="0.25">
      <c r="A632" s="1" t="s">
        <v>1531</v>
      </c>
      <c r="B632" s="1" t="s">
        <v>28</v>
      </c>
      <c r="C632" s="1" t="s">
        <v>1532</v>
      </c>
      <c r="D632" s="1" t="s">
        <v>1533</v>
      </c>
      <c r="E632" s="1" t="s">
        <v>51</v>
      </c>
      <c r="F632" s="2">
        <v>43</v>
      </c>
      <c r="G632" s="3">
        <v>0</v>
      </c>
      <c r="H632" s="3"/>
      <c r="I632" s="2">
        <f t="shared" si="68"/>
        <v>0</v>
      </c>
      <c r="J632" s="2">
        <f t="shared" si="69"/>
        <v>0</v>
      </c>
    </row>
    <row r="633" spans="1:10" ht="39.200000000000003" customHeight="1" x14ac:dyDescent="0.25">
      <c r="A633" s="1" t="s">
        <v>1534</v>
      </c>
      <c r="B633" s="1" t="s">
        <v>19</v>
      </c>
      <c r="C633" s="1" t="s">
        <v>1535</v>
      </c>
      <c r="D633" s="1" t="s">
        <v>1365</v>
      </c>
      <c r="E633" s="1" t="s">
        <v>47</v>
      </c>
      <c r="F633" s="2">
        <v>9</v>
      </c>
      <c r="G633" s="3">
        <v>0</v>
      </c>
      <c r="H633" s="3"/>
      <c r="I633" s="2">
        <f t="shared" si="68"/>
        <v>0</v>
      </c>
      <c r="J633" s="2">
        <f t="shared" si="69"/>
        <v>0</v>
      </c>
    </row>
    <row r="634" spans="1:10" ht="61.15" customHeight="1" x14ac:dyDescent="0.25">
      <c r="A634" s="1" t="s">
        <v>1536</v>
      </c>
      <c r="B634" s="1" t="s">
        <v>19</v>
      </c>
      <c r="C634" s="1" t="s">
        <v>1537</v>
      </c>
      <c r="D634" s="1" t="s">
        <v>1538</v>
      </c>
      <c r="E634" s="1" t="s">
        <v>47</v>
      </c>
      <c r="F634" s="2">
        <v>9</v>
      </c>
      <c r="G634" s="3">
        <v>0</v>
      </c>
      <c r="H634" s="3"/>
      <c r="I634" s="2">
        <f t="shared" si="68"/>
        <v>0</v>
      </c>
      <c r="J634" s="2">
        <f t="shared" si="69"/>
        <v>0</v>
      </c>
    </row>
    <row r="635" spans="1:10" ht="59.85" customHeight="1" x14ac:dyDescent="0.25">
      <c r="A635" s="1" t="s">
        <v>1539</v>
      </c>
      <c r="B635" s="1" t="s">
        <v>19</v>
      </c>
      <c r="C635" s="1" t="s">
        <v>739</v>
      </c>
      <c r="D635" s="1" t="s">
        <v>1540</v>
      </c>
      <c r="E635" s="1" t="s">
        <v>26</v>
      </c>
      <c r="F635" s="2">
        <v>237</v>
      </c>
      <c r="G635" s="3">
        <v>0</v>
      </c>
      <c r="H635" s="3"/>
      <c r="I635" s="2">
        <f t="shared" si="68"/>
        <v>0</v>
      </c>
      <c r="J635" s="2">
        <f t="shared" si="69"/>
        <v>0</v>
      </c>
    </row>
    <row r="636" spans="1:10" x14ac:dyDescent="0.25">
      <c r="A636" s="1" t="s">
        <v>1541</v>
      </c>
      <c r="B636" s="1"/>
      <c r="C636" s="1"/>
      <c r="D636" s="1" t="s">
        <v>1542</v>
      </c>
    </row>
    <row r="637" spans="1:10" ht="44.65" customHeight="1" x14ac:dyDescent="0.25">
      <c r="A637" s="1" t="s">
        <v>1543</v>
      </c>
      <c r="B637" s="1" t="s">
        <v>19</v>
      </c>
      <c r="C637" s="1" t="s">
        <v>1544</v>
      </c>
      <c r="D637" s="1" t="s">
        <v>1545</v>
      </c>
      <c r="E637" s="1" t="s">
        <v>26</v>
      </c>
      <c r="F637" s="2">
        <v>232</v>
      </c>
      <c r="G637" s="3">
        <v>0</v>
      </c>
      <c r="H637" s="3"/>
      <c r="I637" s="2">
        <f>ROUND(G637*(1 + H637/100),2)</f>
        <v>0</v>
      </c>
      <c r="J637" s="2">
        <f>ROUND(F637*I637,2)</f>
        <v>0</v>
      </c>
    </row>
    <row r="638" spans="1:10" x14ac:dyDescent="0.25">
      <c r="A638" s="1" t="s">
        <v>1546</v>
      </c>
      <c r="B638" s="1" t="s">
        <v>28</v>
      </c>
      <c r="C638" s="1" t="s">
        <v>1505</v>
      </c>
      <c r="D638" s="1" t="s">
        <v>1547</v>
      </c>
      <c r="E638" s="1" t="s">
        <v>120</v>
      </c>
      <c r="F638" s="2">
        <v>65.599999999999994</v>
      </c>
      <c r="G638" s="3">
        <v>0</v>
      </c>
      <c r="H638" s="3"/>
      <c r="I638" s="2">
        <f>ROUND(G638*(1 + H638/100),2)</f>
        <v>0</v>
      </c>
      <c r="J638" s="2">
        <f>ROUND(F638*I638,2)</f>
        <v>0</v>
      </c>
    </row>
    <row r="639" spans="1:10" x14ac:dyDescent="0.25">
      <c r="A639" s="1" t="s">
        <v>1548</v>
      </c>
      <c r="B639" s="1"/>
      <c r="C639" s="1"/>
      <c r="D639" s="1" t="s">
        <v>1549</v>
      </c>
    </row>
    <row r="640" spans="1:10" x14ac:dyDescent="0.25">
      <c r="A640" s="1" t="s">
        <v>1550</v>
      </c>
      <c r="B640" s="1"/>
      <c r="C640" s="1"/>
      <c r="D640" s="1" t="s">
        <v>1454</v>
      </c>
    </row>
    <row r="641" spans="1:10" ht="52.15" customHeight="1" x14ac:dyDescent="0.25">
      <c r="A641" s="1" t="s">
        <v>1551</v>
      </c>
      <c r="B641" s="1" t="s">
        <v>19</v>
      </c>
      <c r="C641" s="1" t="s">
        <v>1552</v>
      </c>
      <c r="D641" s="1" t="s">
        <v>1553</v>
      </c>
      <c r="E641" s="1" t="s">
        <v>47</v>
      </c>
      <c r="F641" s="2">
        <v>8</v>
      </c>
      <c r="G641" s="3">
        <v>0</v>
      </c>
      <c r="H641" s="3"/>
      <c r="I641" s="2">
        <f>ROUND(G641*(1 + H641/100),2)</f>
        <v>0</v>
      </c>
      <c r="J641" s="2">
        <f>ROUND(F641*I641,2)</f>
        <v>0</v>
      </c>
    </row>
    <row r="642" spans="1:10" ht="52.15" customHeight="1" x14ac:dyDescent="0.25">
      <c r="A642" s="1" t="s">
        <v>1554</v>
      </c>
      <c r="B642" s="1" t="s">
        <v>19</v>
      </c>
      <c r="C642" s="1" t="s">
        <v>1555</v>
      </c>
      <c r="D642" s="1" t="s">
        <v>1556</v>
      </c>
      <c r="E642" s="1" t="s">
        <v>47</v>
      </c>
      <c r="F642" s="2">
        <v>1</v>
      </c>
      <c r="G642" s="3">
        <v>0</v>
      </c>
      <c r="H642" s="3"/>
      <c r="I642" s="2">
        <f>ROUND(G642*(1 + H642/100),2)</f>
        <v>0</v>
      </c>
      <c r="J642" s="2">
        <f>ROUND(F642*I642,2)</f>
        <v>0</v>
      </c>
    </row>
    <row r="643" spans="1:10" ht="49.5" customHeight="1" x14ac:dyDescent="0.25">
      <c r="A643" s="1" t="s">
        <v>1557</v>
      </c>
      <c r="B643" s="1" t="s">
        <v>19</v>
      </c>
      <c r="C643" s="1" t="s">
        <v>1558</v>
      </c>
      <c r="D643" s="1" t="s">
        <v>1559</v>
      </c>
      <c r="E643" s="1" t="s">
        <v>47</v>
      </c>
      <c r="F643" s="2">
        <v>29</v>
      </c>
      <c r="G643" s="3">
        <v>0</v>
      </c>
      <c r="H643" s="3"/>
      <c r="I643" s="2">
        <f>ROUND(G643*(1 + H643/100),2)</f>
        <v>0</v>
      </c>
      <c r="J643" s="2">
        <f>ROUND(F643*I643,2)</f>
        <v>0</v>
      </c>
    </row>
    <row r="644" spans="1:10" ht="20.65" customHeight="1" x14ac:dyDescent="0.25">
      <c r="A644" s="1" t="s">
        <v>1560</v>
      </c>
      <c r="B644" s="1"/>
      <c r="C644" s="1"/>
      <c r="D644" s="1" t="s">
        <v>1561</v>
      </c>
    </row>
    <row r="645" spans="1:10" x14ac:dyDescent="0.25">
      <c r="A645" s="1" t="s">
        <v>1562</v>
      </c>
      <c r="B645" s="1" t="s">
        <v>28</v>
      </c>
      <c r="C645" s="1" t="s">
        <v>1563</v>
      </c>
      <c r="D645" s="1" t="s">
        <v>1564</v>
      </c>
      <c r="E645" s="1" t="s">
        <v>51</v>
      </c>
      <c r="F645" s="2">
        <v>38</v>
      </c>
      <c r="G645" s="3">
        <v>0</v>
      </c>
      <c r="H645" s="3"/>
      <c r="I645" s="2">
        <f>ROUND(G645*(1 + H645/100),2)</f>
        <v>0</v>
      </c>
      <c r="J645" s="2">
        <f>ROUND(F645*I645,2)</f>
        <v>0</v>
      </c>
    </row>
    <row r="646" spans="1:10" x14ac:dyDescent="0.25">
      <c r="A646" s="1" t="s">
        <v>1565</v>
      </c>
      <c r="B646" s="1" t="s">
        <v>28</v>
      </c>
      <c r="C646" s="1" t="s">
        <v>1566</v>
      </c>
      <c r="D646" s="1" t="s">
        <v>1567</v>
      </c>
      <c r="E646" s="1" t="s">
        <v>51</v>
      </c>
      <c r="F646" s="2">
        <v>1</v>
      </c>
      <c r="G646" s="3">
        <v>0</v>
      </c>
      <c r="H646" s="3"/>
      <c r="I646" s="2">
        <f>ROUND(G646*(1 + H646/100),2)</f>
        <v>0</v>
      </c>
      <c r="J646" s="2">
        <f>ROUND(F646*I646,2)</f>
        <v>0</v>
      </c>
    </row>
    <row r="647" spans="1:10" ht="60.75" customHeight="1" x14ac:dyDescent="0.25">
      <c r="A647" s="1" t="s">
        <v>1568</v>
      </c>
      <c r="B647" s="1" t="s">
        <v>19</v>
      </c>
      <c r="C647" s="1" t="s">
        <v>1569</v>
      </c>
      <c r="D647" s="1" t="s">
        <v>1570</v>
      </c>
      <c r="E647" s="1" t="s">
        <v>26</v>
      </c>
      <c r="F647" s="2">
        <v>263</v>
      </c>
      <c r="G647" s="3">
        <v>0</v>
      </c>
      <c r="H647" s="3"/>
      <c r="I647" s="2">
        <f>ROUND(G647*(1 + H647/100),2)</f>
        <v>0</v>
      </c>
      <c r="J647" s="2">
        <f>ROUND(F647*I647,2)</f>
        <v>0</v>
      </c>
    </row>
    <row r="648" spans="1:10" ht="75.599999999999994" customHeight="1" x14ac:dyDescent="0.25">
      <c r="A648" s="1" t="s">
        <v>1571</v>
      </c>
      <c r="B648" s="1" t="s">
        <v>28</v>
      </c>
      <c r="C648" s="1" t="s">
        <v>1572</v>
      </c>
      <c r="D648" s="1" t="s">
        <v>1573</v>
      </c>
      <c r="E648" s="1" t="s">
        <v>120</v>
      </c>
      <c r="F648" s="2">
        <v>263</v>
      </c>
      <c r="G648" s="3">
        <v>0</v>
      </c>
      <c r="H648" s="3"/>
      <c r="I648" s="2">
        <f>ROUND(G648*(1 + H648/100),2)</f>
        <v>0</v>
      </c>
      <c r="J648" s="2">
        <f>ROUND(F648*I648,2)</f>
        <v>0</v>
      </c>
    </row>
    <row r="649" spans="1:10" ht="68.849999999999994" customHeight="1" x14ac:dyDescent="0.25">
      <c r="A649" s="1" t="s">
        <v>1574</v>
      </c>
      <c r="B649" s="1" t="s">
        <v>28</v>
      </c>
      <c r="C649" s="1" t="s">
        <v>1575</v>
      </c>
      <c r="D649" s="1" t="s">
        <v>1576</v>
      </c>
      <c r="E649" s="1" t="s">
        <v>47</v>
      </c>
      <c r="F649" s="2">
        <v>4</v>
      </c>
      <c r="G649" s="3">
        <v>0</v>
      </c>
      <c r="H649" s="3"/>
      <c r="I649" s="2">
        <f>ROUND(G649*(1 + H649/100),2)</f>
        <v>0</v>
      </c>
      <c r="J649" s="2">
        <f>ROUND(F649*I649,2)</f>
        <v>0</v>
      </c>
    </row>
    <row r="650" spans="1:10" x14ac:dyDescent="0.25">
      <c r="A650" s="1" t="s">
        <v>1577</v>
      </c>
      <c r="B650" s="1"/>
      <c r="C650" s="1"/>
      <c r="D650" s="1" t="s">
        <v>1578</v>
      </c>
    </row>
    <row r="651" spans="1:10" x14ac:dyDescent="0.25">
      <c r="A651" s="1" t="s">
        <v>1579</v>
      </c>
      <c r="B651" s="1"/>
      <c r="C651" s="1"/>
      <c r="D651" s="1" t="s">
        <v>1580</v>
      </c>
    </row>
    <row r="652" spans="1:10" ht="49.15" customHeight="1" x14ac:dyDescent="0.25">
      <c r="A652" s="1" t="s">
        <v>1581</v>
      </c>
      <c r="B652" s="1" t="s">
        <v>19</v>
      </c>
      <c r="C652" s="1" t="s">
        <v>1582</v>
      </c>
      <c r="D652" s="1" t="s">
        <v>1583</v>
      </c>
      <c r="E652" s="1" t="s">
        <v>26</v>
      </c>
      <c r="F652" s="2">
        <v>325</v>
      </c>
      <c r="G652" s="3">
        <v>0</v>
      </c>
      <c r="H652" s="3"/>
      <c r="I652" s="2">
        <f t="shared" ref="I652:I696" si="70">ROUND(G652*(1 + H652/100),2)</f>
        <v>0</v>
      </c>
      <c r="J652" s="2">
        <f t="shared" ref="J652:J696" si="71">ROUND(F652*I652,2)</f>
        <v>0</v>
      </c>
    </row>
    <row r="653" spans="1:10" ht="49.15" customHeight="1" x14ac:dyDescent="0.25">
      <c r="A653" s="1" t="s">
        <v>1584</v>
      </c>
      <c r="B653" s="1" t="s">
        <v>19</v>
      </c>
      <c r="C653" s="1" t="s">
        <v>1585</v>
      </c>
      <c r="D653" s="1" t="s">
        <v>1586</v>
      </c>
      <c r="E653" s="1" t="s">
        <v>26</v>
      </c>
      <c r="F653" s="2">
        <v>125</v>
      </c>
      <c r="G653" s="3">
        <v>0</v>
      </c>
      <c r="H653" s="3"/>
      <c r="I653" s="2">
        <f t="shared" si="70"/>
        <v>0</v>
      </c>
      <c r="J653" s="2">
        <f t="shared" si="71"/>
        <v>0</v>
      </c>
    </row>
    <row r="654" spans="1:10" ht="44.1" customHeight="1" x14ac:dyDescent="0.25">
      <c r="A654" s="1" t="s">
        <v>1587</v>
      </c>
      <c r="B654" s="1" t="s">
        <v>19</v>
      </c>
      <c r="C654" s="1" t="s">
        <v>1588</v>
      </c>
      <c r="D654" s="1" t="s">
        <v>1589</v>
      </c>
      <c r="E654" s="1" t="s">
        <v>26</v>
      </c>
      <c r="F654" s="2">
        <v>35</v>
      </c>
      <c r="G654" s="3">
        <v>0</v>
      </c>
      <c r="H654" s="3"/>
      <c r="I654" s="2">
        <f t="shared" si="70"/>
        <v>0</v>
      </c>
      <c r="J654" s="2">
        <f t="shared" si="71"/>
        <v>0</v>
      </c>
    </row>
    <row r="655" spans="1:10" ht="44.1" customHeight="1" x14ac:dyDescent="0.25">
      <c r="A655" s="1" t="s">
        <v>1590</v>
      </c>
      <c r="B655" s="1" t="s">
        <v>19</v>
      </c>
      <c r="C655" s="1" t="s">
        <v>1591</v>
      </c>
      <c r="D655" s="1" t="s">
        <v>1592</v>
      </c>
      <c r="E655" s="1" t="s">
        <v>26</v>
      </c>
      <c r="F655" s="2">
        <v>170</v>
      </c>
      <c r="G655" s="3">
        <v>0</v>
      </c>
      <c r="H655" s="3"/>
      <c r="I655" s="2">
        <f t="shared" si="70"/>
        <v>0</v>
      </c>
      <c r="J655" s="2">
        <f t="shared" si="71"/>
        <v>0</v>
      </c>
    </row>
    <row r="656" spans="1:10" ht="44.1" customHeight="1" x14ac:dyDescent="0.25">
      <c r="A656" s="1" t="s">
        <v>1593</v>
      </c>
      <c r="B656" s="1" t="s">
        <v>19</v>
      </c>
      <c r="C656" s="1" t="s">
        <v>1594</v>
      </c>
      <c r="D656" s="1" t="s">
        <v>1595</v>
      </c>
      <c r="E656" s="1" t="s">
        <v>26</v>
      </c>
      <c r="F656" s="2">
        <v>136</v>
      </c>
      <c r="G656" s="3">
        <v>0</v>
      </c>
      <c r="H656" s="3"/>
      <c r="I656" s="2">
        <f t="shared" si="70"/>
        <v>0</v>
      </c>
      <c r="J656" s="2">
        <f t="shared" si="71"/>
        <v>0</v>
      </c>
    </row>
    <row r="657" spans="1:10" ht="44.1" customHeight="1" x14ac:dyDescent="0.25">
      <c r="A657" s="1" t="s">
        <v>1596</v>
      </c>
      <c r="B657" s="1" t="s">
        <v>19</v>
      </c>
      <c r="C657" s="1" t="s">
        <v>1597</v>
      </c>
      <c r="D657" s="1" t="s">
        <v>1598</v>
      </c>
      <c r="E657" s="1" t="s">
        <v>26</v>
      </c>
      <c r="F657" s="2">
        <v>92</v>
      </c>
      <c r="G657" s="3">
        <v>0</v>
      </c>
      <c r="H657" s="3"/>
      <c r="I657" s="2">
        <f t="shared" si="70"/>
        <v>0</v>
      </c>
      <c r="J657" s="2">
        <f t="shared" si="71"/>
        <v>0</v>
      </c>
    </row>
    <row r="658" spans="1:10" ht="71.650000000000006" customHeight="1" x14ac:dyDescent="0.25">
      <c r="A658" s="1" t="s">
        <v>1599</v>
      </c>
      <c r="B658" s="1" t="s">
        <v>19</v>
      </c>
      <c r="C658" s="1" t="s">
        <v>1600</v>
      </c>
      <c r="D658" s="1" t="s">
        <v>1601</v>
      </c>
      <c r="E658" s="1" t="s">
        <v>47</v>
      </c>
      <c r="F658" s="2">
        <v>6</v>
      </c>
      <c r="G658" s="3">
        <v>0</v>
      </c>
      <c r="H658" s="3"/>
      <c r="I658" s="2">
        <f t="shared" si="70"/>
        <v>0</v>
      </c>
      <c r="J658" s="2">
        <f t="shared" si="71"/>
        <v>0</v>
      </c>
    </row>
    <row r="659" spans="1:10" ht="67.150000000000006" customHeight="1" x14ac:dyDescent="0.25">
      <c r="A659" s="1" t="s">
        <v>1602</v>
      </c>
      <c r="B659" s="1" t="s">
        <v>19</v>
      </c>
      <c r="C659" s="1" t="s">
        <v>1603</v>
      </c>
      <c r="D659" s="1" t="s">
        <v>1604</v>
      </c>
      <c r="E659" s="1" t="s">
        <v>47</v>
      </c>
      <c r="F659" s="2">
        <v>8</v>
      </c>
      <c r="G659" s="3">
        <v>0</v>
      </c>
      <c r="H659" s="3"/>
      <c r="I659" s="2">
        <f t="shared" si="70"/>
        <v>0</v>
      </c>
      <c r="J659" s="2">
        <f t="shared" si="71"/>
        <v>0</v>
      </c>
    </row>
    <row r="660" spans="1:10" ht="65.25" customHeight="1" x14ac:dyDescent="0.25">
      <c r="A660" s="1" t="s">
        <v>1605</v>
      </c>
      <c r="B660" s="1" t="s">
        <v>19</v>
      </c>
      <c r="C660" s="1" t="s">
        <v>1606</v>
      </c>
      <c r="D660" s="1" t="s">
        <v>1607</v>
      </c>
      <c r="E660" s="1" t="s">
        <v>47</v>
      </c>
      <c r="F660" s="2">
        <v>6</v>
      </c>
      <c r="G660" s="3">
        <v>0</v>
      </c>
      <c r="H660" s="3"/>
      <c r="I660" s="2">
        <f t="shared" si="70"/>
        <v>0</v>
      </c>
      <c r="J660" s="2">
        <f t="shared" si="71"/>
        <v>0</v>
      </c>
    </row>
    <row r="661" spans="1:10" ht="67.5" customHeight="1" x14ac:dyDescent="0.25">
      <c r="A661" s="1" t="s">
        <v>1608</v>
      </c>
      <c r="B661" s="1" t="s">
        <v>19</v>
      </c>
      <c r="C661" s="1" t="s">
        <v>1609</v>
      </c>
      <c r="D661" s="1" t="s">
        <v>1610</v>
      </c>
      <c r="E661" s="1" t="s">
        <v>47</v>
      </c>
      <c r="F661" s="2">
        <v>6</v>
      </c>
      <c r="G661" s="3">
        <v>0</v>
      </c>
      <c r="H661" s="3"/>
      <c r="I661" s="2">
        <f t="shared" si="70"/>
        <v>0</v>
      </c>
      <c r="J661" s="2">
        <f t="shared" si="71"/>
        <v>0</v>
      </c>
    </row>
    <row r="662" spans="1:10" ht="54.95" customHeight="1" x14ac:dyDescent="0.25">
      <c r="A662" s="1" t="s">
        <v>1611</v>
      </c>
      <c r="B662" s="1" t="s">
        <v>19</v>
      </c>
      <c r="C662" s="1" t="s">
        <v>1612</v>
      </c>
      <c r="D662" s="1" t="s">
        <v>1613</v>
      </c>
      <c r="E662" s="1" t="s">
        <v>47</v>
      </c>
      <c r="F662" s="2">
        <v>4</v>
      </c>
      <c r="G662" s="3">
        <v>0</v>
      </c>
      <c r="H662" s="3"/>
      <c r="I662" s="2">
        <f t="shared" si="70"/>
        <v>0</v>
      </c>
      <c r="J662" s="2">
        <f t="shared" si="71"/>
        <v>0</v>
      </c>
    </row>
    <row r="663" spans="1:10" ht="48.6" customHeight="1" x14ac:dyDescent="0.25">
      <c r="A663" s="1" t="s">
        <v>1614</v>
      </c>
      <c r="B663" s="1" t="s">
        <v>19</v>
      </c>
      <c r="C663" s="1" t="s">
        <v>1615</v>
      </c>
      <c r="D663" s="1" t="s">
        <v>1616</v>
      </c>
      <c r="E663" s="1" t="s">
        <v>47</v>
      </c>
      <c r="F663" s="2">
        <v>4</v>
      </c>
      <c r="G663" s="3">
        <v>0</v>
      </c>
      <c r="H663" s="3"/>
      <c r="I663" s="2">
        <f t="shared" si="70"/>
        <v>0</v>
      </c>
      <c r="J663" s="2">
        <f t="shared" si="71"/>
        <v>0</v>
      </c>
    </row>
    <row r="664" spans="1:10" ht="48.6" customHeight="1" x14ac:dyDescent="0.25">
      <c r="A664" s="1" t="s">
        <v>1617</v>
      </c>
      <c r="B664" s="1" t="s">
        <v>19</v>
      </c>
      <c r="C664" s="1" t="s">
        <v>1618</v>
      </c>
      <c r="D664" s="1" t="s">
        <v>1619</v>
      </c>
      <c r="E664" s="1" t="s">
        <v>47</v>
      </c>
      <c r="F664" s="2">
        <v>6</v>
      </c>
      <c r="G664" s="3">
        <v>0</v>
      </c>
      <c r="H664" s="3"/>
      <c r="I664" s="2">
        <f t="shared" si="70"/>
        <v>0</v>
      </c>
      <c r="J664" s="2">
        <f t="shared" si="71"/>
        <v>0</v>
      </c>
    </row>
    <row r="665" spans="1:10" ht="58.15" customHeight="1" x14ac:dyDescent="0.25">
      <c r="A665" s="1" t="s">
        <v>1620</v>
      </c>
      <c r="B665" s="1" t="s">
        <v>19</v>
      </c>
      <c r="C665" s="1" t="s">
        <v>1621</v>
      </c>
      <c r="D665" s="1" t="s">
        <v>1622</v>
      </c>
      <c r="E665" s="1" t="s">
        <v>47</v>
      </c>
      <c r="F665" s="2">
        <v>1</v>
      </c>
      <c r="G665" s="3">
        <v>0</v>
      </c>
      <c r="H665" s="3"/>
      <c r="I665" s="2">
        <f t="shared" si="70"/>
        <v>0</v>
      </c>
      <c r="J665" s="2">
        <f t="shared" si="71"/>
        <v>0</v>
      </c>
    </row>
    <row r="666" spans="1:10" ht="54" customHeight="1" x14ac:dyDescent="0.25">
      <c r="A666" s="1" t="s">
        <v>1623</v>
      </c>
      <c r="B666" s="1" t="s">
        <v>19</v>
      </c>
      <c r="C666" s="1" t="s">
        <v>1624</v>
      </c>
      <c r="D666" s="1" t="s">
        <v>1625</v>
      </c>
      <c r="E666" s="1" t="s">
        <v>47</v>
      </c>
      <c r="F666" s="2">
        <v>24</v>
      </c>
      <c r="G666" s="3">
        <v>0</v>
      </c>
      <c r="H666" s="3"/>
      <c r="I666" s="2">
        <f t="shared" si="70"/>
        <v>0</v>
      </c>
      <c r="J666" s="2">
        <f t="shared" si="71"/>
        <v>0</v>
      </c>
    </row>
    <row r="667" spans="1:10" ht="54" customHeight="1" x14ac:dyDescent="0.25">
      <c r="A667" s="1" t="s">
        <v>1626</v>
      </c>
      <c r="B667" s="1" t="s">
        <v>19</v>
      </c>
      <c r="C667" s="1" t="s">
        <v>1627</v>
      </c>
      <c r="D667" s="1" t="s">
        <v>1628</v>
      </c>
      <c r="E667" s="1" t="s">
        <v>47</v>
      </c>
      <c r="F667" s="2">
        <v>8</v>
      </c>
      <c r="G667" s="3">
        <v>0</v>
      </c>
      <c r="H667" s="3"/>
      <c r="I667" s="2">
        <f t="shared" si="70"/>
        <v>0</v>
      </c>
      <c r="J667" s="2">
        <f t="shared" si="71"/>
        <v>0</v>
      </c>
    </row>
    <row r="668" spans="1:10" ht="49.15" customHeight="1" x14ac:dyDescent="0.25">
      <c r="A668" s="1" t="s">
        <v>1629</v>
      </c>
      <c r="B668" s="1" t="s">
        <v>19</v>
      </c>
      <c r="C668" s="1" t="s">
        <v>1630</v>
      </c>
      <c r="D668" s="1" t="s">
        <v>1631</v>
      </c>
      <c r="E668" s="1" t="s">
        <v>47</v>
      </c>
      <c r="F668" s="2">
        <v>8</v>
      </c>
      <c r="G668" s="3">
        <v>0</v>
      </c>
      <c r="H668" s="3"/>
      <c r="I668" s="2">
        <f t="shared" si="70"/>
        <v>0</v>
      </c>
      <c r="J668" s="2">
        <f t="shared" si="71"/>
        <v>0</v>
      </c>
    </row>
    <row r="669" spans="1:10" ht="49.15" customHeight="1" x14ac:dyDescent="0.25">
      <c r="A669" s="1" t="s">
        <v>1632</v>
      </c>
      <c r="B669" s="1" t="s">
        <v>19</v>
      </c>
      <c r="C669" s="1" t="s">
        <v>1633</v>
      </c>
      <c r="D669" s="1" t="s">
        <v>1634</v>
      </c>
      <c r="E669" s="1" t="s">
        <v>47</v>
      </c>
      <c r="F669" s="2">
        <v>8</v>
      </c>
      <c r="G669" s="3">
        <v>0</v>
      </c>
      <c r="H669" s="3"/>
      <c r="I669" s="2">
        <f t="shared" si="70"/>
        <v>0</v>
      </c>
      <c r="J669" s="2">
        <f t="shared" si="71"/>
        <v>0</v>
      </c>
    </row>
    <row r="670" spans="1:10" ht="54" customHeight="1" x14ac:dyDescent="0.25">
      <c r="A670" s="1" t="s">
        <v>1635</v>
      </c>
      <c r="B670" s="1" t="s">
        <v>19</v>
      </c>
      <c r="C670" s="1" t="s">
        <v>1636</v>
      </c>
      <c r="D670" s="1" t="s">
        <v>1637</v>
      </c>
      <c r="E670" s="1" t="s">
        <v>47</v>
      </c>
      <c r="F670" s="2">
        <v>116</v>
      </c>
      <c r="G670" s="3">
        <v>0</v>
      </c>
      <c r="H670" s="3"/>
      <c r="I670" s="2">
        <f t="shared" si="70"/>
        <v>0</v>
      </c>
      <c r="J670" s="2">
        <f t="shared" si="71"/>
        <v>0</v>
      </c>
    </row>
    <row r="671" spans="1:10" ht="55.35" customHeight="1" x14ac:dyDescent="0.25">
      <c r="A671" s="1" t="s">
        <v>1638</v>
      </c>
      <c r="B671" s="1" t="s">
        <v>19</v>
      </c>
      <c r="C671" s="1" t="s">
        <v>1639</v>
      </c>
      <c r="D671" s="1" t="s">
        <v>1640</v>
      </c>
      <c r="E671" s="1" t="s">
        <v>47</v>
      </c>
      <c r="F671" s="2">
        <v>46</v>
      </c>
      <c r="G671" s="3">
        <v>0</v>
      </c>
      <c r="H671" s="3"/>
      <c r="I671" s="2">
        <f t="shared" si="70"/>
        <v>0</v>
      </c>
      <c r="J671" s="2">
        <f t="shared" si="71"/>
        <v>0</v>
      </c>
    </row>
    <row r="672" spans="1:10" ht="49.15" customHeight="1" x14ac:dyDescent="0.25">
      <c r="A672" s="1" t="s">
        <v>1641</v>
      </c>
      <c r="B672" s="1" t="s">
        <v>19</v>
      </c>
      <c r="C672" s="1" t="s">
        <v>1642</v>
      </c>
      <c r="D672" s="1" t="s">
        <v>1643</v>
      </c>
      <c r="E672" s="1" t="s">
        <v>47</v>
      </c>
      <c r="F672" s="2">
        <v>46</v>
      </c>
      <c r="G672" s="3">
        <v>0</v>
      </c>
      <c r="H672" s="3"/>
      <c r="I672" s="2">
        <f t="shared" si="70"/>
        <v>0</v>
      </c>
      <c r="J672" s="2">
        <f t="shared" si="71"/>
        <v>0</v>
      </c>
    </row>
    <row r="673" spans="1:10" ht="49.15" customHeight="1" x14ac:dyDescent="0.25">
      <c r="A673" s="1" t="s">
        <v>1644</v>
      </c>
      <c r="B673" s="1" t="s">
        <v>19</v>
      </c>
      <c r="C673" s="1" t="s">
        <v>1645</v>
      </c>
      <c r="D673" s="1" t="s">
        <v>1646</v>
      </c>
      <c r="E673" s="1" t="s">
        <v>47</v>
      </c>
      <c r="F673" s="2">
        <v>50</v>
      </c>
      <c r="G673" s="3">
        <v>0</v>
      </c>
      <c r="H673" s="3"/>
      <c r="I673" s="2">
        <f t="shared" si="70"/>
        <v>0</v>
      </c>
      <c r="J673" s="2">
        <f t="shared" si="71"/>
        <v>0</v>
      </c>
    </row>
    <row r="674" spans="1:10" ht="49.15" customHeight="1" x14ac:dyDescent="0.25">
      <c r="A674" s="1" t="s">
        <v>1647</v>
      </c>
      <c r="B674" s="1" t="s">
        <v>19</v>
      </c>
      <c r="C674" s="1" t="s">
        <v>1648</v>
      </c>
      <c r="D674" s="1" t="s">
        <v>1649</v>
      </c>
      <c r="E674" s="1" t="s">
        <v>47</v>
      </c>
      <c r="F674" s="2">
        <v>16</v>
      </c>
      <c r="G674" s="3">
        <v>0</v>
      </c>
      <c r="H674" s="3"/>
      <c r="I674" s="2">
        <f t="shared" si="70"/>
        <v>0</v>
      </c>
      <c r="J674" s="2">
        <f t="shared" si="71"/>
        <v>0</v>
      </c>
    </row>
    <row r="675" spans="1:10" ht="49.15" customHeight="1" x14ac:dyDescent="0.25">
      <c r="A675" s="1" t="s">
        <v>1650</v>
      </c>
      <c r="B675" s="1" t="s">
        <v>19</v>
      </c>
      <c r="C675" s="1" t="s">
        <v>1651</v>
      </c>
      <c r="D675" s="1" t="s">
        <v>1652</v>
      </c>
      <c r="E675" s="1" t="s">
        <v>47</v>
      </c>
      <c r="F675" s="2">
        <v>3</v>
      </c>
      <c r="G675" s="3">
        <v>0</v>
      </c>
      <c r="H675" s="3"/>
      <c r="I675" s="2">
        <f t="shared" si="70"/>
        <v>0</v>
      </c>
      <c r="J675" s="2">
        <f t="shared" si="71"/>
        <v>0</v>
      </c>
    </row>
    <row r="676" spans="1:10" ht="49.15" customHeight="1" x14ac:dyDescent="0.25">
      <c r="A676" s="1" t="s">
        <v>1653</v>
      </c>
      <c r="B676" s="1" t="s">
        <v>19</v>
      </c>
      <c r="C676" s="1" t="s">
        <v>1654</v>
      </c>
      <c r="D676" s="1" t="s">
        <v>1655</v>
      </c>
      <c r="E676" s="1" t="s">
        <v>47</v>
      </c>
      <c r="F676" s="2">
        <v>4</v>
      </c>
      <c r="G676" s="3">
        <v>0</v>
      </c>
      <c r="H676" s="3"/>
      <c r="I676" s="2">
        <f t="shared" si="70"/>
        <v>0</v>
      </c>
      <c r="J676" s="2">
        <f t="shared" si="71"/>
        <v>0</v>
      </c>
    </row>
    <row r="677" spans="1:10" ht="57.6" customHeight="1" x14ac:dyDescent="0.25">
      <c r="A677" s="1" t="s">
        <v>1656</v>
      </c>
      <c r="B677" s="1" t="s">
        <v>19</v>
      </c>
      <c r="C677" s="1" t="s">
        <v>1657</v>
      </c>
      <c r="D677" s="1" t="s">
        <v>1658</v>
      </c>
      <c r="E677" s="1" t="s">
        <v>47</v>
      </c>
      <c r="F677" s="2">
        <v>7</v>
      </c>
      <c r="G677" s="3">
        <v>0</v>
      </c>
      <c r="H677" s="3"/>
      <c r="I677" s="2">
        <f t="shared" si="70"/>
        <v>0</v>
      </c>
      <c r="J677" s="2">
        <f t="shared" si="71"/>
        <v>0</v>
      </c>
    </row>
    <row r="678" spans="1:10" ht="51.4" customHeight="1" x14ac:dyDescent="0.25">
      <c r="A678" s="1" t="s">
        <v>1659</v>
      </c>
      <c r="B678" s="1" t="s">
        <v>19</v>
      </c>
      <c r="C678" s="1" t="s">
        <v>1660</v>
      </c>
      <c r="D678" s="1" t="s">
        <v>1661</v>
      </c>
      <c r="E678" s="1" t="s">
        <v>47</v>
      </c>
      <c r="F678" s="2">
        <v>14</v>
      </c>
      <c r="G678" s="3">
        <v>0</v>
      </c>
      <c r="H678" s="3"/>
      <c r="I678" s="2">
        <f t="shared" si="70"/>
        <v>0</v>
      </c>
      <c r="J678" s="2">
        <f t="shared" si="71"/>
        <v>0</v>
      </c>
    </row>
    <row r="679" spans="1:10" ht="48.2" customHeight="1" x14ac:dyDescent="0.25">
      <c r="A679" s="1" t="s">
        <v>1662</v>
      </c>
      <c r="B679" s="1" t="s">
        <v>19</v>
      </c>
      <c r="C679" s="1" t="s">
        <v>1663</v>
      </c>
      <c r="D679" s="1" t="s">
        <v>1664</v>
      </c>
      <c r="E679" s="1" t="s">
        <v>47</v>
      </c>
      <c r="F679" s="2">
        <v>25</v>
      </c>
      <c r="G679" s="3">
        <v>0</v>
      </c>
      <c r="H679" s="3"/>
      <c r="I679" s="2">
        <f t="shared" si="70"/>
        <v>0</v>
      </c>
      <c r="J679" s="2">
        <f t="shared" si="71"/>
        <v>0</v>
      </c>
    </row>
    <row r="680" spans="1:10" ht="48.2" customHeight="1" x14ac:dyDescent="0.25">
      <c r="A680" s="1" t="s">
        <v>1665</v>
      </c>
      <c r="B680" s="1" t="s">
        <v>19</v>
      </c>
      <c r="C680" s="1" t="s">
        <v>1666</v>
      </c>
      <c r="D680" s="1" t="s">
        <v>1667</v>
      </c>
      <c r="E680" s="1" t="s">
        <v>47</v>
      </c>
      <c r="F680" s="2">
        <v>12</v>
      </c>
      <c r="G680" s="3">
        <v>0</v>
      </c>
      <c r="H680" s="3"/>
      <c r="I680" s="2">
        <f t="shared" si="70"/>
        <v>0</v>
      </c>
      <c r="J680" s="2">
        <f t="shared" si="71"/>
        <v>0</v>
      </c>
    </row>
    <row r="681" spans="1:10" ht="43.15" customHeight="1" x14ac:dyDescent="0.25">
      <c r="A681" s="1" t="s">
        <v>1668</v>
      </c>
      <c r="B681" s="1" t="s">
        <v>19</v>
      </c>
      <c r="C681" s="1" t="s">
        <v>1669</v>
      </c>
      <c r="D681" s="1" t="s">
        <v>1670</v>
      </c>
      <c r="E681" s="1" t="s">
        <v>47</v>
      </c>
      <c r="F681" s="2">
        <v>4</v>
      </c>
      <c r="G681" s="3">
        <v>0</v>
      </c>
      <c r="H681" s="3"/>
      <c r="I681" s="2">
        <f t="shared" si="70"/>
        <v>0</v>
      </c>
      <c r="J681" s="2">
        <f t="shared" si="71"/>
        <v>0</v>
      </c>
    </row>
    <row r="682" spans="1:10" ht="43.15" customHeight="1" x14ac:dyDescent="0.25">
      <c r="A682" s="1" t="s">
        <v>1671</v>
      </c>
      <c r="B682" s="1" t="s">
        <v>19</v>
      </c>
      <c r="C682" s="1" t="s">
        <v>1672</v>
      </c>
      <c r="D682" s="1" t="s">
        <v>1673</v>
      </c>
      <c r="E682" s="1" t="s">
        <v>47</v>
      </c>
      <c r="F682" s="2">
        <v>24</v>
      </c>
      <c r="G682" s="3">
        <v>0</v>
      </c>
      <c r="H682" s="3"/>
      <c r="I682" s="2">
        <f t="shared" si="70"/>
        <v>0</v>
      </c>
      <c r="J682" s="2">
        <f t="shared" si="71"/>
        <v>0</v>
      </c>
    </row>
    <row r="683" spans="1:10" ht="43.15" customHeight="1" x14ac:dyDescent="0.25">
      <c r="A683" s="1" t="s">
        <v>1674</v>
      </c>
      <c r="B683" s="1" t="s">
        <v>19</v>
      </c>
      <c r="C683" s="1" t="s">
        <v>1675</v>
      </c>
      <c r="D683" s="1" t="s">
        <v>1676</v>
      </c>
      <c r="E683" s="1" t="s">
        <v>47</v>
      </c>
      <c r="F683" s="2">
        <v>6</v>
      </c>
      <c r="G683" s="3">
        <v>0</v>
      </c>
      <c r="H683" s="3"/>
      <c r="I683" s="2">
        <f t="shared" si="70"/>
        <v>0</v>
      </c>
      <c r="J683" s="2">
        <f t="shared" si="71"/>
        <v>0</v>
      </c>
    </row>
    <row r="684" spans="1:10" ht="43.15" customHeight="1" x14ac:dyDescent="0.25">
      <c r="A684" s="1" t="s">
        <v>1677</v>
      </c>
      <c r="B684" s="1" t="s">
        <v>19</v>
      </c>
      <c r="C684" s="1" t="s">
        <v>1678</v>
      </c>
      <c r="D684" s="1" t="s">
        <v>1679</v>
      </c>
      <c r="E684" s="1" t="s">
        <v>47</v>
      </c>
      <c r="F684" s="2">
        <v>6</v>
      </c>
      <c r="G684" s="3">
        <v>0</v>
      </c>
      <c r="H684" s="3"/>
      <c r="I684" s="2">
        <f t="shared" si="70"/>
        <v>0</v>
      </c>
      <c r="J684" s="2">
        <f t="shared" si="71"/>
        <v>0</v>
      </c>
    </row>
    <row r="685" spans="1:10" ht="64.900000000000006" customHeight="1" x14ac:dyDescent="0.25">
      <c r="A685" s="1" t="s">
        <v>1680</v>
      </c>
      <c r="B685" s="1" t="s">
        <v>28</v>
      </c>
      <c r="C685" s="1" t="s">
        <v>1681</v>
      </c>
      <c r="D685" s="1" t="s">
        <v>1682</v>
      </c>
      <c r="E685" s="1" t="s">
        <v>47</v>
      </c>
      <c r="F685" s="2">
        <v>35</v>
      </c>
      <c r="G685" s="3">
        <v>0</v>
      </c>
      <c r="H685" s="3"/>
      <c r="I685" s="2">
        <f t="shared" si="70"/>
        <v>0</v>
      </c>
      <c r="J685" s="2">
        <f t="shared" si="71"/>
        <v>0</v>
      </c>
    </row>
    <row r="686" spans="1:10" x14ac:dyDescent="0.25">
      <c r="A686" s="1" t="s">
        <v>1683</v>
      </c>
      <c r="B686" s="1" t="s">
        <v>28</v>
      </c>
      <c r="C686" s="1" t="s">
        <v>1684</v>
      </c>
      <c r="D686" s="1" t="s">
        <v>1685</v>
      </c>
      <c r="E686" s="1" t="s">
        <v>51</v>
      </c>
      <c r="F686" s="2">
        <v>2</v>
      </c>
      <c r="G686" s="3">
        <v>0</v>
      </c>
      <c r="H686" s="3"/>
      <c r="I686" s="2">
        <f t="shared" si="70"/>
        <v>0</v>
      </c>
      <c r="J686" s="2">
        <f t="shared" si="71"/>
        <v>0</v>
      </c>
    </row>
    <row r="687" spans="1:10" ht="73.900000000000006" customHeight="1" x14ac:dyDescent="0.25">
      <c r="A687" s="1" t="s">
        <v>1686</v>
      </c>
      <c r="B687" s="1" t="s">
        <v>28</v>
      </c>
      <c r="C687" s="1" t="s">
        <v>1687</v>
      </c>
      <c r="D687" s="1" t="s">
        <v>1688</v>
      </c>
      <c r="E687" s="1" t="s">
        <v>47</v>
      </c>
      <c r="F687" s="2">
        <v>38</v>
      </c>
      <c r="G687" s="3">
        <v>0</v>
      </c>
      <c r="H687" s="3"/>
      <c r="I687" s="2">
        <f t="shared" si="70"/>
        <v>0</v>
      </c>
      <c r="J687" s="2">
        <f t="shared" si="71"/>
        <v>0</v>
      </c>
    </row>
    <row r="688" spans="1:10" x14ac:dyDescent="0.25">
      <c r="A688" s="1" t="s">
        <v>1689</v>
      </c>
      <c r="B688" s="1" t="s">
        <v>28</v>
      </c>
      <c r="C688" s="1" t="s">
        <v>1690</v>
      </c>
      <c r="D688" s="1" t="s">
        <v>1691</v>
      </c>
      <c r="E688" s="1" t="s">
        <v>51</v>
      </c>
      <c r="F688" s="2">
        <v>3</v>
      </c>
      <c r="G688" s="3">
        <v>0</v>
      </c>
      <c r="H688" s="3"/>
      <c r="I688" s="2">
        <f t="shared" si="70"/>
        <v>0</v>
      </c>
      <c r="J688" s="2">
        <f t="shared" si="71"/>
        <v>0</v>
      </c>
    </row>
    <row r="689" spans="1:10" ht="60.75" customHeight="1" x14ac:dyDescent="0.25">
      <c r="A689" s="1" t="s">
        <v>1692</v>
      </c>
      <c r="B689" s="1" t="s">
        <v>28</v>
      </c>
      <c r="C689" s="1" t="s">
        <v>1693</v>
      </c>
      <c r="D689" s="1" t="s">
        <v>1694</v>
      </c>
      <c r="E689" s="1" t="s">
        <v>51</v>
      </c>
      <c r="F689" s="2">
        <v>3</v>
      </c>
      <c r="G689" s="3">
        <v>0</v>
      </c>
      <c r="H689" s="3"/>
      <c r="I689" s="2">
        <f t="shared" si="70"/>
        <v>0</v>
      </c>
      <c r="J689" s="2">
        <f t="shared" si="71"/>
        <v>0</v>
      </c>
    </row>
    <row r="690" spans="1:10" ht="60.75" customHeight="1" x14ac:dyDescent="0.25">
      <c r="A690" s="1" t="s">
        <v>1695</v>
      </c>
      <c r="B690" s="1" t="s">
        <v>28</v>
      </c>
      <c r="C690" s="1" t="s">
        <v>1696</v>
      </c>
      <c r="D690" s="1" t="s">
        <v>1697</v>
      </c>
      <c r="E690" s="1" t="s">
        <v>51</v>
      </c>
      <c r="F690" s="2">
        <v>8</v>
      </c>
      <c r="G690" s="3">
        <v>0</v>
      </c>
      <c r="H690" s="3"/>
      <c r="I690" s="2">
        <f t="shared" si="70"/>
        <v>0</v>
      </c>
      <c r="J690" s="2">
        <f t="shared" si="71"/>
        <v>0</v>
      </c>
    </row>
    <row r="691" spans="1:10" ht="52.7" customHeight="1" x14ac:dyDescent="0.25">
      <c r="A691" s="1" t="s">
        <v>1698</v>
      </c>
      <c r="B691" s="1" t="s">
        <v>28</v>
      </c>
      <c r="C691" s="1" t="s">
        <v>1699</v>
      </c>
      <c r="D691" s="1" t="s">
        <v>1700</v>
      </c>
      <c r="E691" s="1" t="s">
        <v>51</v>
      </c>
      <c r="F691" s="2">
        <v>2</v>
      </c>
      <c r="G691" s="3">
        <v>0</v>
      </c>
      <c r="H691" s="3"/>
      <c r="I691" s="2">
        <f t="shared" si="70"/>
        <v>0</v>
      </c>
      <c r="J691" s="2">
        <f t="shared" si="71"/>
        <v>0</v>
      </c>
    </row>
    <row r="692" spans="1:10" ht="36" customHeight="1" x14ac:dyDescent="0.25">
      <c r="A692" s="1" t="s">
        <v>1701</v>
      </c>
      <c r="B692" s="1" t="s">
        <v>28</v>
      </c>
      <c r="C692" s="1" t="s">
        <v>1702</v>
      </c>
      <c r="D692" s="1" t="s">
        <v>1703</v>
      </c>
      <c r="E692" s="1" t="s">
        <v>51</v>
      </c>
      <c r="F692" s="2">
        <v>9</v>
      </c>
      <c r="G692" s="3">
        <v>0</v>
      </c>
      <c r="H692" s="3"/>
      <c r="I692" s="2">
        <f t="shared" si="70"/>
        <v>0</v>
      </c>
      <c r="J692" s="2">
        <f t="shared" si="71"/>
        <v>0</v>
      </c>
    </row>
    <row r="693" spans="1:10" ht="36" customHeight="1" x14ac:dyDescent="0.25">
      <c r="A693" s="1" t="s">
        <v>1704</v>
      </c>
      <c r="B693" s="1" t="s">
        <v>28</v>
      </c>
      <c r="C693" s="1" t="s">
        <v>1705</v>
      </c>
      <c r="D693" s="1" t="s">
        <v>1706</v>
      </c>
      <c r="E693" s="1" t="s">
        <v>51</v>
      </c>
      <c r="F693" s="2">
        <v>9</v>
      </c>
      <c r="G693" s="3">
        <v>0</v>
      </c>
      <c r="H693" s="3"/>
      <c r="I693" s="2">
        <f t="shared" si="70"/>
        <v>0</v>
      </c>
      <c r="J693" s="2">
        <f t="shared" si="71"/>
        <v>0</v>
      </c>
    </row>
    <row r="694" spans="1:10" ht="60.75" customHeight="1" x14ac:dyDescent="0.25">
      <c r="A694" s="1" t="s">
        <v>1707</v>
      </c>
      <c r="B694" s="1" t="s">
        <v>28</v>
      </c>
      <c r="C694" s="1" t="s">
        <v>1708</v>
      </c>
      <c r="D694" s="1" t="s">
        <v>1709</v>
      </c>
      <c r="E694" s="1" t="s">
        <v>51</v>
      </c>
      <c r="F694" s="2">
        <v>6</v>
      </c>
      <c r="G694" s="3">
        <v>0</v>
      </c>
      <c r="H694" s="3"/>
      <c r="I694" s="2">
        <f t="shared" si="70"/>
        <v>0</v>
      </c>
      <c r="J694" s="2">
        <f t="shared" si="71"/>
        <v>0</v>
      </c>
    </row>
    <row r="695" spans="1:10" ht="20.25" customHeight="1" x14ac:dyDescent="0.25">
      <c r="A695" s="1" t="s">
        <v>1710</v>
      </c>
      <c r="B695" s="1" t="s">
        <v>28</v>
      </c>
      <c r="C695" s="1" t="s">
        <v>1711</v>
      </c>
      <c r="D695" s="1" t="s">
        <v>1712</v>
      </c>
      <c r="E695" s="1" t="s">
        <v>51</v>
      </c>
      <c r="F695" s="2">
        <v>5</v>
      </c>
      <c r="G695" s="3">
        <v>0</v>
      </c>
      <c r="H695" s="3"/>
      <c r="I695" s="2">
        <f t="shared" si="70"/>
        <v>0</v>
      </c>
      <c r="J695" s="2">
        <f t="shared" si="71"/>
        <v>0</v>
      </c>
    </row>
    <row r="696" spans="1:10" ht="39.200000000000003" customHeight="1" x14ac:dyDescent="0.25">
      <c r="A696" s="1" t="s">
        <v>1713</v>
      </c>
      <c r="B696" s="1" t="s">
        <v>28</v>
      </c>
      <c r="C696" s="1" t="s">
        <v>1714</v>
      </c>
      <c r="D696" s="1" t="s">
        <v>1715</v>
      </c>
      <c r="E696" s="1" t="s">
        <v>51</v>
      </c>
      <c r="F696" s="2">
        <v>6</v>
      </c>
      <c r="G696" s="3">
        <v>0</v>
      </c>
      <c r="H696" s="3"/>
      <c r="I696" s="2">
        <f t="shared" si="70"/>
        <v>0</v>
      </c>
      <c r="J696" s="2">
        <f t="shared" si="71"/>
        <v>0</v>
      </c>
    </row>
    <row r="697" spans="1:10" ht="26.1" customHeight="1" x14ac:dyDescent="0.25">
      <c r="A697" s="1" t="s">
        <v>1716</v>
      </c>
      <c r="B697" s="1"/>
      <c r="C697" s="1"/>
      <c r="D697" s="1" t="s">
        <v>1717</v>
      </c>
    </row>
    <row r="698" spans="1:10" ht="54" customHeight="1" x14ac:dyDescent="0.25">
      <c r="A698" s="1" t="s">
        <v>1718</v>
      </c>
      <c r="B698" s="1" t="s">
        <v>19</v>
      </c>
      <c r="C698" s="1" t="s">
        <v>1719</v>
      </c>
      <c r="D698" s="1" t="s">
        <v>1720</v>
      </c>
      <c r="E698" s="1" t="s">
        <v>47</v>
      </c>
      <c r="F698" s="2">
        <v>26</v>
      </c>
      <c r="G698" s="3">
        <v>0</v>
      </c>
      <c r="H698" s="3"/>
      <c r="I698" s="2">
        <f t="shared" ref="I698:I731" si="72">ROUND(G698*(1 + H698/100),2)</f>
        <v>0</v>
      </c>
      <c r="J698" s="2">
        <f t="shared" ref="J698:J731" si="73">ROUND(F698*I698,2)</f>
        <v>0</v>
      </c>
    </row>
    <row r="699" spans="1:10" ht="58.15" customHeight="1" x14ac:dyDescent="0.25">
      <c r="A699" s="1" t="s">
        <v>1721</v>
      </c>
      <c r="B699" s="1" t="s">
        <v>19</v>
      </c>
      <c r="C699" s="1" t="s">
        <v>1722</v>
      </c>
      <c r="D699" s="1" t="s">
        <v>1723</v>
      </c>
      <c r="E699" s="1" t="s">
        <v>26</v>
      </c>
      <c r="F699" s="2">
        <v>284.74</v>
      </c>
      <c r="G699" s="3">
        <v>0</v>
      </c>
      <c r="H699" s="3"/>
      <c r="I699" s="2">
        <f t="shared" si="72"/>
        <v>0</v>
      </c>
      <c r="J699" s="2">
        <f t="shared" si="73"/>
        <v>0</v>
      </c>
    </row>
    <row r="700" spans="1:10" ht="55.9" customHeight="1" x14ac:dyDescent="0.25">
      <c r="A700" s="1" t="s">
        <v>1724</v>
      </c>
      <c r="B700" s="1" t="s">
        <v>19</v>
      </c>
      <c r="C700" s="1" t="s">
        <v>1725</v>
      </c>
      <c r="D700" s="1" t="s">
        <v>1726</v>
      </c>
      <c r="E700" s="1" t="s">
        <v>26</v>
      </c>
      <c r="F700" s="2">
        <v>54.84</v>
      </c>
      <c r="G700" s="3">
        <v>0</v>
      </c>
      <c r="H700" s="3"/>
      <c r="I700" s="2">
        <f t="shared" si="72"/>
        <v>0</v>
      </c>
      <c r="J700" s="2">
        <f t="shared" si="73"/>
        <v>0</v>
      </c>
    </row>
    <row r="701" spans="1:10" ht="59.85" customHeight="1" x14ac:dyDescent="0.25">
      <c r="A701" s="1" t="s">
        <v>1727</v>
      </c>
      <c r="B701" s="1" t="s">
        <v>19</v>
      </c>
      <c r="C701" s="1" t="s">
        <v>1728</v>
      </c>
      <c r="D701" s="1" t="s">
        <v>1729</v>
      </c>
      <c r="E701" s="1" t="s">
        <v>26</v>
      </c>
      <c r="F701" s="2">
        <v>20.67</v>
      </c>
      <c r="G701" s="3">
        <v>0</v>
      </c>
      <c r="H701" s="3"/>
      <c r="I701" s="2">
        <f t="shared" si="72"/>
        <v>0</v>
      </c>
      <c r="J701" s="2">
        <f t="shared" si="73"/>
        <v>0</v>
      </c>
    </row>
    <row r="702" spans="1:10" ht="59.85" customHeight="1" x14ac:dyDescent="0.25">
      <c r="A702" s="1" t="s">
        <v>1730</v>
      </c>
      <c r="B702" s="1" t="s">
        <v>19</v>
      </c>
      <c r="C702" s="1" t="s">
        <v>1731</v>
      </c>
      <c r="D702" s="1" t="s">
        <v>1732</v>
      </c>
      <c r="E702" s="1" t="s">
        <v>26</v>
      </c>
      <c r="F702" s="2">
        <v>114.16</v>
      </c>
      <c r="G702" s="3">
        <v>0</v>
      </c>
      <c r="H702" s="3"/>
      <c r="I702" s="2">
        <f t="shared" si="72"/>
        <v>0</v>
      </c>
      <c r="J702" s="2">
        <f t="shared" si="73"/>
        <v>0</v>
      </c>
    </row>
    <row r="703" spans="1:10" ht="62.65" customHeight="1" x14ac:dyDescent="0.25">
      <c r="A703" s="1" t="s">
        <v>1733</v>
      </c>
      <c r="B703" s="1" t="s">
        <v>19</v>
      </c>
      <c r="C703" s="1" t="s">
        <v>1734</v>
      </c>
      <c r="D703" s="1" t="s">
        <v>1735</v>
      </c>
      <c r="E703" s="1" t="s">
        <v>47</v>
      </c>
      <c r="F703" s="2">
        <v>6</v>
      </c>
      <c r="G703" s="3">
        <v>0</v>
      </c>
      <c r="H703" s="3"/>
      <c r="I703" s="2">
        <f t="shared" si="72"/>
        <v>0</v>
      </c>
      <c r="J703" s="2">
        <f t="shared" si="73"/>
        <v>0</v>
      </c>
    </row>
    <row r="704" spans="1:10" ht="72.95" customHeight="1" x14ac:dyDescent="0.25">
      <c r="A704" s="1" t="s">
        <v>1736</v>
      </c>
      <c r="B704" s="1" t="s">
        <v>19</v>
      </c>
      <c r="C704" s="1" t="s">
        <v>1737</v>
      </c>
      <c r="D704" s="1" t="s">
        <v>1738</v>
      </c>
      <c r="E704" s="1" t="s">
        <v>47</v>
      </c>
      <c r="F704" s="2">
        <v>46</v>
      </c>
      <c r="G704" s="3">
        <v>0</v>
      </c>
      <c r="H704" s="3"/>
      <c r="I704" s="2">
        <f t="shared" si="72"/>
        <v>0</v>
      </c>
      <c r="J704" s="2">
        <f t="shared" si="73"/>
        <v>0</v>
      </c>
    </row>
    <row r="705" spans="1:10" ht="71.650000000000006" customHeight="1" x14ac:dyDescent="0.25">
      <c r="A705" s="1" t="s">
        <v>1739</v>
      </c>
      <c r="B705" s="1" t="s">
        <v>19</v>
      </c>
      <c r="C705" s="1" t="s">
        <v>1740</v>
      </c>
      <c r="D705" s="1" t="s">
        <v>1741</v>
      </c>
      <c r="E705" s="1" t="s">
        <v>47</v>
      </c>
      <c r="F705" s="2">
        <v>7</v>
      </c>
      <c r="G705" s="3">
        <v>0</v>
      </c>
      <c r="H705" s="3"/>
      <c r="I705" s="2">
        <f t="shared" si="72"/>
        <v>0</v>
      </c>
      <c r="J705" s="2">
        <f t="shared" si="73"/>
        <v>0</v>
      </c>
    </row>
    <row r="706" spans="1:10" ht="70.150000000000006" customHeight="1" x14ac:dyDescent="0.25">
      <c r="A706" s="1" t="s">
        <v>1742</v>
      </c>
      <c r="B706" s="1" t="s">
        <v>19</v>
      </c>
      <c r="C706" s="1" t="s">
        <v>1743</v>
      </c>
      <c r="D706" s="1" t="s">
        <v>1744</v>
      </c>
      <c r="E706" s="1" t="s">
        <v>47</v>
      </c>
      <c r="F706" s="2">
        <v>59</v>
      </c>
      <c r="G706" s="3">
        <v>0</v>
      </c>
      <c r="H706" s="3"/>
      <c r="I706" s="2">
        <f t="shared" si="72"/>
        <v>0</v>
      </c>
      <c r="J706" s="2">
        <f t="shared" si="73"/>
        <v>0</v>
      </c>
    </row>
    <row r="707" spans="1:10" ht="70.150000000000006" customHeight="1" x14ac:dyDescent="0.25">
      <c r="A707" s="1" t="s">
        <v>1745</v>
      </c>
      <c r="B707" s="1" t="s">
        <v>19</v>
      </c>
      <c r="C707" s="1" t="s">
        <v>1746</v>
      </c>
      <c r="D707" s="1" t="s">
        <v>1747</v>
      </c>
      <c r="E707" s="1" t="s">
        <v>47</v>
      </c>
      <c r="F707" s="2">
        <v>77</v>
      </c>
      <c r="G707" s="3">
        <v>0</v>
      </c>
      <c r="H707" s="3"/>
      <c r="I707" s="2">
        <f t="shared" si="72"/>
        <v>0</v>
      </c>
      <c r="J707" s="2">
        <f t="shared" si="73"/>
        <v>0</v>
      </c>
    </row>
    <row r="708" spans="1:10" ht="70.150000000000006" customHeight="1" x14ac:dyDescent="0.25">
      <c r="A708" s="1" t="s">
        <v>1748</v>
      </c>
      <c r="B708" s="1" t="s">
        <v>19</v>
      </c>
      <c r="C708" s="1" t="s">
        <v>1749</v>
      </c>
      <c r="D708" s="1" t="s">
        <v>1750</v>
      </c>
      <c r="E708" s="1" t="s">
        <v>47</v>
      </c>
      <c r="F708" s="2">
        <v>37</v>
      </c>
      <c r="G708" s="3">
        <v>0</v>
      </c>
      <c r="H708" s="3"/>
      <c r="I708" s="2">
        <f t="shared" si="72"/>
        <v>0</v>
      </c>
      <c r="J708" s="2">
        <f t="shared" si="73"/>
        <v>0</v>
      </c>
    </row>
    <row r="709" spans="1:10" ht="70.150000000000006" customHeight="1" x14ac:dyDescent="0.25">
      <c r="A709" s="1" t="s">
        <v>1751</v>
      </c>
      <c r="B709" s="1" t="s">
        <v>19</v>
      </c>
      <c r="C709" s="1" t="s">
        <v>1752</v>
      </c>
      <c r="D709" s="1" t="s">
        <v>1753</v>
      </c>
      <c r="E709" s="1" t="s">
        <v>47</v>
      </c>
      <c r="F709" s="2">
        <v>9</v>
      </c>
      <c r="G709" s="3">
        <v>0</v>
      </c>
      <c r="H709" s="3"/>
      <c r="I709" s="2">
        <f t="shared" si="72"/>
        <v>0</v>
      </c>
      <c r="J709" s="2">
        <f t="shared" si="73"/>
        <v>0</v>
      </c>
    </row>
    <row r="710" spans="1:10" ht="70.7" customHeight="1" x14ac:dyDescent="0.25">
      <c r="A710" s="1" t="s">
        <v>1754</v>
      </c>
      <c r="B710" s="1" t="s">
        <v>19</v>
      </c>
      <c r="C710" s="1" t="s">
        <v>1755</v>
      </c>
      <c r="D710" s="1" t="s">
        <v>1756</v>
      </c>
      <c r="E710" s="1" t="s">
        <v>47</v>
      </c>
      <c r="F710" s="2">
        <v>55</v>
      </c>
      <c r="G710" s="3">
        <v>0</v>
      </c>
      <c r="H710" s="3"/>
      <c r="I710" s="2">
        <f t="shared" si="72"/>
        <v>0</v>
      </c>
      <c r="J710" s="2">
        <f t="shared" si="73"/>
        <v>0</v>
      </c>
    </row>
    <row r="711" spans="1:10" ht="31.15" customHeight="1" x14ac:dyDescent="0.25">
      <c r="A711" s="1" t="s">
        <v>1757</v>
      </c>
      <c r="B711" s="1" t="s">
        <v>19</v>
      </c>
      <c r="C711" s="1" t="s">
        <v>1758</v>
      </c>
      <c r="D711" s="1" t="s">
        <v>1759</v>
      </c>
      <c r="E711" s="1" t="s">
        <v>47</v>
      </c>
      <c r="F711" s="2">
        <v>21</v>
      </c>
      <c r="G711" s="3">
        <v>0</v>
      </c>
      <c r="H711" s="3"/>
      <c r="I711" s="2">
        <f t="shared" si="72"/>
        <v>0</v>
      </c>
      <c r="J711" s="2">
        <f t="shared" si="73"/>
        <v>0</v>
      </c>
    </row>
    <row r="712" spans="1:10" ht="67.900000000000006" customHeight="1" x14ac:dyDescent="0.25">
      <c r="A712" s="1" t="s">
        <v>1760</v>
      </c>
      <c r="B712" s="1" t="s">
        <v>19</v>
      </c>
      <c r="C712" s="1" t="s">
        <v>1761</v>
      </c>
      <c r="D712" s="1" t="s">
        <v>1762</v>
      </c>
      <c r="E712" s="1" t="s">
        <v>47</v>
      </c>
      <c r="F712" s="2">
        <v>7</v>
      </c>
      <c r="G712" s="3">
        <v>0</v>
      </c>
      <c r="H712" s="3"/>
      <c r="I712" s="2">
        <f t="shared" si="72"/>
        <v>0</v>
      </c>
      <c r="J712" s="2">
        <f t="shared" si="73"/>
        <v>0</v>
      </c>
    </row>
    <row r="713" spans="1:10" ht="58.5" customHeight="1" x14ac:dyDescent="0.25">
      <c r="A713" s="1" t="s">
        <v>1763</v>
      </c>
      <c r="B713" s="1" t="s">
        <v>19</v>
      </c>
      <c r="C713" s="1" t="s">
        <v>1764</v>
      </c>
      <c r="D713" s="1" t="s">
        <v>1765</v>
      </c>
      <c r="E713" s="1" t="s">
        <v>47</v>
      </c>
      <c r="F713" s="2">
        <v>29</v>
      </c>
      <c r="G713" s="3">
        <v>0</v>
      </c>
      <c r="H713" s="3"/>
      <c r="I713" s="2">
        <f t="shared" si="72"/>
        <v>0</v>
      </c>
      <c r="J713" s="2">
        <f t="shared" si="73"/>
        <v>0</v>
      </c>
    </row>
    <row r="714" spans="1:10" ht="63" customHeight="1" x14ac:dyDescent="0.25">
      <c r="A714" s="1" t="s">
        <v>1766</v>
      </c>
      <c r="B714" s="1" t="s">
        <v>19</v>
      </c>
      <c r="C714" s="1" t="s">
        <v>1767</v>
      </c>
      <c r="D714" s="1" t="s">
        <v>1768</v>
      </c>
      <c r="E714" s="1" t="s">
        <v>47</v>
      </c>
      <c r="F714" s="2">
        <v>6</v>
      </c>
      <c r="G714" s="3">
        <v>0</v>
      </c>
      <c r="H714" s="3"/>
      <c r="I714" s="2">
        <f t="shared" si="72"/>
        <v>0</v>
      </c>
      <c r="J714" s="2">
        <f t="shared" si="73"/>
        <v>0</v>
      </c>
    </row>
    <row r="715" spans="1:10" ht="54.4" customHeight="1" x14ac:dyDescent="0.25">
      <c r="A715" s="1" t="s">
        <v>1769</v>
      </c>
      <c r="B715" s="1" t="s">
        <v>19</v>
      </c>
      <c r="C715" s="1" t="s">
        <v>1770</v>
      </c>
      <c r="D715" s="1" t="s">
        <v>1771</v>
      </c>
      <c r="E715" s="1" t="s">
        <v>47</v>
      </c>
      <c r="F715" s="2">
        <v>1</v>
      </c>
      <c r="G715" s="3">
        <v>0</v>
      </c>
      <c r="H715" s="3"/>
      <c r="I715" s="2">
        <f t="shared" si="72"/>
        <v>0</v>
      </c>
      <c r="J715" s="2">
        <f t="shared" si="73"/>
        <v>0</v>
      </c>
    </row>
    <row r="716" spans="1:10" ht="19.350000000000001" customHeight="1" x14ac:dyDescent="0.25">
      <c r="A716" s="1" t="s">
        <v>1772</v>
      </c>
      <c r="B716" s="1" t="s">
        <v>28</v>
      </c>
      <c r="C716" s="1" t="s">
        <v>1773</v>
      </c>
      <c r="D716" s="1" t="s">
        <v>1774</v>
      </c>
      <c r="E716" s="1" t="s">
        <v>47</v>
      </c>
      <c r="F716" s="2">
        <v>5</v>
      </c>
      <c r="G716" s="3">
        <v>0</v>
      </c>
      <c r="H716" s="3"/>
      <c r="I716" s="2">
        <f t="shared" si="72"/>
        <v>0</v>
      </c>
      <c r="J716" s="2">
        <f t="shared" si="73"/>
        <v>0</v>
      </c>
    </row>
    <row r="717" spans="1:10" x14ac:dyDescent="0.25">
      <c r="A717" s="1" t="s">
        <v>1775</v>
      </c>
      <c r="B717" s="1" t="s">
        <v>28</v>
      </c>
      <c r="C717" s="1" t="s">
        <v>1776</v>
      </c>
      <c r="D717" s="1" t="s">
        <v>1777</v>
      </c>
      <c r="E717" s="1" t="s">
        <v>51</v>
      </c>
      <c r="F717" s="2">
        <v>14</v>
      </c>
      <c r="G717" s="3">
        <v>0</v>
      </c>
      <c r="H717" s="3"/>
      <c r="I717" s="2">
        <f t="shared" si="72"/>
        <v>0</v>
      </c>
      <c r="J717" s="2">
        <f t="shared" si="73"/>
        <v>0</v>
      </c>
    </row>
    <row r="718" spans="1:10" ht="63.95" customHeight="1" x14ac:dyDescent="0.25">
      <c r="A718" s="1" t="s">
        <v>1778</v>
      </c>
      <c r="B718" s="1" t="s">
        <v>28</v>
      </c>
      <c r="C718" s="1" t="s">
        <v>1779</v>
      </c>
      <c r="D718" s="1" t="s">
        <v>1780</v>
      </c>
      <c r="E718" s="1" t="s">
        <v>51</v>
      </c>
      <c r="F718" s="2">
        <v>2</v>
      </c>
      <c r="G718" s="3">
        <v>0</v>
      </c>
      <c r="H718" s="3"/>
      <c r="I718" s="2">
        <f t="shared" si="72"/>
        <v>0</v>
      </c>
      <c r="J718" s="2">
        <f t="shared" si="73"/>
        <v>0</v>
      </c>
    </row>
    <row r="719" spans="1:10" x14ac:dyDescent="0.25">
      <c r="A719" s="1" t="s">
        <v>1781</v>
      </c>
      <c r="B719" s="1" t="s">
        <v>28</v>
      </c>
      <c r="C719" s="1" t="s">
        <v>1782</v>
      </c>
      <c r="D719" s="1" t="s">
        <v>1783</v>
      </c>
      <c r="E719" s="1" t="s">
        <v>51</v>
      </c>
      <c r="F719" s="2">
        <v>9</v>
      </c>
      <c r="G719" s="3">
        <v>0</v>
      </c>
      <c r="H719" s="3"/>
      <c r="I719" s="2">
        <f t="shared" si="72"/>
        <v>0</v>
      </c>
      <c r="J719" s="2">
        <f t="shared" si="73"/>
        <v>0</v>
      </c>
    </row>
    <row r="720" spans="1:10" ht="24.4" customHeight="1" x14ac:dyDescent="0.25">
      <c r="A720" s="1" t="s">
        <v>1784</v>
      </c>
      <c r="B720" s="1" t="s">
        <v>28</v>
      </c>
      <c r="C720" s="1" t="s">
        <v>1785</v>
      </c>
      <c r="D720" s="1" t="s">
        <v>1786</v>
      </c>
      <c r="E720" s="1" t="s">
        <v>51</v>
      </c>
      <c r="F720" s="2">
        <v>1</v>
      </c>
      <c r="G720" s="3">
        <v>0</v>
      </c>
      <c r="H720" s="3"/>
      <c r="I720" s="2">
        <f t="shared" si="72"/>
        <v>0</v>
      </c>
      <c r="J720" s="2">
        <f t="shared" si="73"/>
        <v>0</v>
      </c>
    </row>
    <row r="721" spans="1:10" ht="40.5" customHeight="1" x14ac:dyDescent="0.25">
      <c r="A721" s="1" t="s">
        <v>1787</v>
      </c>
      <c r="B721" s="1" t="s">
        <v>28</v>
      </c>
      <c r="C721" s="1" t="s">
        <v>1788</v>
      </c>
      <c r="D721" s="1" t="s">
        <v>1789</v>
      </c>
      <c r="E721" s="1" t="s">
        <v>47</v>
      </c>
      <c r="F721" s="2">
        <v>6</v>
      </c>
      <c r="G721" s="3">
        <v>0</v>
      </c>
      <c r="H721" s="3"/>
      <c r="I721" s="2">
        <f t="shared" si="72"/>
        <v>0</v>
      </c>
      <c r="J721" s="2">
        <f t="shared" si="73"/>
        <v>0</v>
      </c>
    </row>
    <row r="722" spans="1:10" ht="67.900000000000006" customHeight="1" x14ac:dyDescent="0.25">
      <c r="A722" s="1" t="s">
        <v>1790</v>
      </c>
      <c r="B722" s="1" t="s">
        <v>28</v>
      </c>
      <c r="C722" s="1" t="s">
        <v>1791</v>
      </c>
      <c r="D722" s="1" t="s">
        <v>1792</v>
      </c>
      <c r="E722" s="1" t="s">
        <v>47</v>
      </c>
      <c r="F722" s="2">
        <v>9</v>
      </c>
      <c r="G722" s="3">
        <v>0</v>
      </c>
      <c r="H722" s="3"/>
      <c r="I722" s="2">
        <f t="shared" si="72"/>
        <v>0</v>
      </c>
      <c r="J722" s="2">
        <f t="shared" si="73"/>
        <v>0</v>
      </c>
    </row>
    <row r="723" spans="1:10" ht="59.85" customHeight="1" x14ac:dyDescent="0.25">
      <c r="A723" s="1" t="s">
        <v>1793</v>
      </c>
      <c r="B723" s="1" t="s">
        <v>28</v>
      </c>
      <c r="C723" s="1" t="s">
        <v>1794</v>
      </c>
      <c r="D723" s="1" t="s">
        <v>1795</v>
      </c>
      <c r="E723" s="1" t="s">
        <v>26</v>
      </c>
      <c r="F723" s="2">
        <v>66.2</v>
      </c>
      <c r="G723" s="3">
        <v>0</v>
      </c>
      <c r="H723" s="3"/>
      <c r="I723" s="2">
        <f t="shared" si="72"/>
        <v>0</v>
      </c>
      <c r="J723" s="2">
        <f t="shared" si="73"/>
        <v>0</v>
      </c>
    </row>
    <row r="724" spans="1:10" ht="59.45" customHeight="1" x14ac:dyDescent="0.25">
      <c r="A724" s="1" t="s">
        <v>1796</v>
      </c>
      <c r="B724" s="1" t="s">
        <v>19</v>
      </c>
      <c r="C724" s="1" t="s">
        <v>1797</v>
      </c>
      <c r="D724" s="1" t="s">
        <v>1798</v>
      </c>
      <c r="E724" s="1" t="s">
        <v>47</v>
      </c>
      <c r="F724" s="2">
        <v>6</v>
      </c>
      <c r="G724" s="3">
        <v>0</v>
      </c>
      <c r="H724" s="3"/>
      <c r="I724" s="2">
        <f t="shared" si="72"/>
        <v>0</v>
      </c>
      <c r="J724" s="2">
        <f t="shared" si="73"/>
        <v>0</v>
      </c>
    </row>
    <row r="725" spans="1:10" ht="59.45" customHeight="1" x14ac:dyDescent="0.25">
      <c r="A725" s="1" t="s">
        <v>1799</v>
      </c>
      <c r="B725" s="1" t="s">
        <v>19</v>
      </c>
      <c r="C725" s="1" t="s">
        <v>1800</v>
      </c>
      <c r="D725" s="1" t="s">
        <v>1801</v>
      </c>
      <c r="E725" s="1" t="s">
        <v>47</v>
      </c>
      <c r="F725" s="2">
        <v>36</v>
      </c>
      <c r="G725" s="3">
        <v>0</v>
      </c>
      <c r="H725" s="3"/>
      <c r="I725" s="2">
        <f t="shared" si="72"/>
        <v>0</v>
      </c>
      <c r="J725" s="2">
        <f t="shared" si="73"/>
        <v>0</v>
      </c>
    </row>
    <row r="726" spans="1:10" ht="46.9" customHeight="1" x14ac:dyDescent="0.25">
      <c r="A726" s="1" t="s">
        <v>1802</v>
      </c>
      <c r="B726" s="1" t="s">
        <v>19</v>
      </c>
      <c r="C726" s="1" t="s">
        <v>1803</v>
      </c>
      <c r="D726" s="1" t="s">
        <v>1804</v>
      </c>
      <c r="E726" s="1" t="s">
        <v>26</v>
      </c>
      <c r="F726" s="2">
        <v>23.9</v>
      </c>
      <c r="G726" s="3">
        <v>0</v>
      </c>
      <c r="H726" s="3"/>
      <c r="I726" s="2">
        <f t="shared" si="72"/>
        <v>0</v>
      </c>
      <c r="J726" s="2">
        <f t="shared" si="73"/>
        <v>0</v>
      </c>
    </row>
    <row r="727" spans="1:10" ht="64.900000000000006" customHeight="1" x14ac:dyDescent="0.25">
      <c r="A727" s="1" t="s">
        <v>1805</v>
      </c>
      <c r="B727" s="1" t="s">
        <v>19</v>
      </c>
      <c r="C727" s="1" t="s">
        <v>1806</v>
      </c>
      <c r="D727" s="1" t="s">
        <v>1807</v>
      </c>
      <c r="E727" s="1" t="s">
        <v>47</v>
      </c>
      <c r="F727" s="2">
        <v>12</v>
      </c>
      <c r="G727" s="3">
        <v>0</v>
      </c>
      <c r="H727" s="3"/>
      <c r="I727" s="2">
        <f t="shared" si="72"/>
        <v>0</v>
      </c>
      <c r="J727" s="2">
        <f t="shared" si="73"/>
        <v>0</v>
      </c>
    </row>
    <row r="728" spans="1:10" ht="53.65" customHeight="1" x14ac:dyDescent="0.25">
      <c r="A728" s="1" t="s">
        <v>1808</v>
      </c>
      <c r="B728" s="1" t="s">
        <v>19</v>
      </c>
      <c r="C728" s="1" t="s">
        <v>1809</v>
      </c>
      <c r="D728" s="1" t="s">
        <v>1810</v>
      </c>
      <c r="E728" s="1" t="s">
        <v>26</v>
      </c>
      <c r="F728" s="2">
        <v>117.1</v>
      </c>
      <c r="G728" s="3">
        <v>0</v>
      </c>
      <c r="H728" s="3"/>
      <c r="I728" s="2">
        <f t="shared" si="72"/>
        <v>0</v>
      </c>
      <c r="J728" s="2">
        <f t="shared" si="73"/>
        <v>0</v>
      </c>
    </row>
    <row r="729" spans="1:10" ht="56.65" customHeight="1" x14ac:dyDescent="0.25">
      <c r="A729" s="1" t="s">
        <v>1811</v>
      </c>
      <c r="B729" s="1" t="s">
        <v>19</v>
      </c>
      <c r="C729" s="1" t="s">
        <v>1812</v>
      </c>
      <c r="D729" s="1" t="s">
        <v>1813</v>
      </c>
      <c r="E729" s="1" t="s">
        <v>26</v>
      </c>
      <c r="F729" s="2">
        <v>73</v>
      </c>
      <c r="G729" s="3">
        <v>0</v>
      </c>
      <c r="H729" s="3"/>
      <c r="I729" s="2">
        <f t="shared" si="72"/>
        <v>0</v>
      </c>
      <c r="J729" s="2">
        <f t="shared" si="73"/>
        <v>0</v>
      </c>
    </row>
    <row r="730" spans="1:10" ht="38.25" customHeight="1" x14ac:dyDescent="0.25">
      <c r="A730" s="1" t="s">
        <v>1814</v>
      </c>
      <c r="B730" s="1" t="s">
        <v>28</v>
      </c>
      <c r="C730" s="1" t="s">
        <v>1815</v>
      </c>
      <c r="D730" s="1" t="s">
        <v>1816</v>
      </c>
      <c r="E730" s="1" t="s">
        <v>47</v>
      </c>
      <c r="F730" s="2">
        <v>2</v>
      </c>
      <c r="G730" s="3">
        <v>0</v>
      </c>
      <c r="H730" s="3"/>
      <c r="I730" s="2">
        <f t="shared" si="72"/>
        <v>0</v>
      </c>
      <c r="J730" s="2">
        <f t="shared" si="73"/>
        <v>0</v>
      </c>
    </row>
    <row r="731" spans="1:10" ht="30.6" customHeight="1" x14ac:dyDescent="0.25">
      <c r="A731" s="1" t="s">
        <v>1817</v>
      </c>
      <c r="B731" s="1" t="s">
        <v>28</v>
      </c>
      <c r="C731" s="1" t="s">
        <v>1818</v>
      </c>
      <c r="D731" s="1" t="s">
        <v>1819</v>
      </c>
      <c r="E731" s="1" t="s">
        <v>26</v>
      </c>
      <c r="F731" s="2">
        <v>2</v>
      </c>
      <c r="G731" s="3">
        <v>0</v>
      </c>
      <c r="H731" s="3"/>
      <c r="I731" s="2">
        <f t="shared" si="72"/>
        <v>0</v>
      </c>
      <c r="J731" s="2">
        <f t="shared" si="73"/>
        <v>0</v>
      </c>
    </row>
    <row r="732" spans="1:10" x14ac:dyDescent="0.25">
      <c r="A732" s="1" t="s">
        <v>1820</v>
      </c>
      <c r="B732" s="1"/>
      <c r="C732" s="1"/>
      <c r="D732" s="1" t="s">
        <v>1821</v>
      </c>
    </row>
    <row r="733" spans="1:10" ht="45.95" customHeight="1" x14ac:dyDescent="0.25">
      <c r="A733" s="1" t="s">
        <v>1822</v>
      </c>
      <c r="B733" s="1" t="s">
        <v>19</v>
      </c>
      <c r="C733" s="1" t="s">
        <v>1823</v>
      </c>
      <c r="D733" s="1" t="s">
        <v>1824</v>
      </c>
      <c r="E733" s="1" t="s">
        <v>47</v>
      </c>
      <c r="F733" s="2">
        <v>28</v>
      </c>
      <c r="G733" s="3">
        <v>0</v>
      </c>
      <c r="H733" s="3"/>
      <c r="I733" s="2">
        <f t="shared" ref="I733:I743" si="74">ROUND(G733*(1 + H733/100),2)</f>
        <v>0</v>
      </c>
      <c r="J733" s="2">
        <f t="shared" ref="J733:J743" si="75">ROUND(F733*I733,2)</f>
        <v>0</v>
      </c>
    </row>
    <row r="734" spans="1:10" ht="47.25" customHeight="1" x14ac:dyDescent="0.25">
      <c r="A734" s="1" t="s">
        <v>1825</v>
      </c>
      <c r="B734" s="1" t="s">
        <v>19</v>
      </c>
      <c r="C734" s="1" t="s">
        <v>1826</v>
      </c>
      <c r="D734" s="1" t="s">
        <v>1827</v>
      </c>
      <c r="E734" s="1" t="s">
        <v>47</v>
      </c>
      <c r="F734" s="2">
        <v>7</v>
      </c>
      <c r="G734" s="3">
        <v>0</v>
      </c>
      <c r="H734" s="3"/>
      <c r="I734" s="2">
        <f t="shared" si="74"/>
        <v>0</v>
      </c>
      <c r="J734" s="2">
        <f t="shared" si="75"/>
        <v>0</v>
      </c>
    </row>
    <row r="735" spans="1:10" ht="74.25" customHeight="1" x14ac:dyDescent="0.25">
      <c r="A735" s="1" t="s">
        <v>1828</v>
      </c>
      <c r="B735" s="1" t="s">
        <v>19</v>
      </c>
      <c r="C735" s="1" t="s">
        <v>1829</v>
      </c>
      <c r="D735" s="1" t="s">
        <v>1830</v>
      </c>
      <c r="E735" s="1" t="s">
        <v>47</v>
      </c>
      <c r="F735" s="2">
        <v>33</v>
      </c>
      <c r="G735" s="3">
        <v>0</v>
      </c>
      <c r="H735" s="3"/>
      <c r="I735" s="2">
        <f t="shared" si="74"/>
        <v>0</v>
      </c>
      <c r="J735" s="2">
        <f t="shared" si="75"/>
        <v>0</v>
      </c>
    </row>
    <row r="736" spans="1:10" ht="107.65" customHeight="1" x14ac:dyDescent="0.25">
      <c r="A736" s="1" t="s">
        <v>1831</v>
      </c>
      <c r="B736" s="1" t="s">
        <v>19</v>
      </c>
      <c r="C736" s="1" t="s">
        <v>1832</v>
      </c>
      <c r="D736" s="1" t="s">
        <v>1833</v>
      </c>
      <c r="E736" s="1" t="s">
        <v>47</v>
      </c>
      <c r="F736" s="2">
        <v>28</v>
      </c>
      <c r="G736" s="3">
        <v>0</v>
      </c>
      <c r="H736" s="3"/>
      <c r="I736" s="2">
        <f t="shared" si="74"/>
        <v>0</v>
      </c>
      <c r="J736" s="2">
        <f t="shared" si="75"/>
        <v>0</v>
      </c>
    </row>
    <row r="737" spans="1:10" ht="30.2" customHeight="1" x14ac:dyDescent="0.25">
      <c r="A737" s="1" t="s">
        <v>1834</v>
      </c>
      <c r="B737" s="1" t="s">
        <v>19</v>
      </c>
      <c r="C737" s="1" t="s">
        <v>1835</v>
      </c>
      <c r="D737" s="1" t="s">
        <v>1836</v>
      </c>
      <c r="E737" s="1" t="s">
        <v>47</v>
      </c>
      <c r="F737" s="2">
        <v>45</v>
      </c>
      <c r="G737" s="3">
        <v>0</v>
      </c>
      <c r="H737" s="3"/>
      <c r="I737" s="2">
        <f t="shared" si="74"/>
        <v>0</v>
      </c>
      <c r="J737" s="2">
        <f t="shared" si="75"/>
        <v>0</v>
      </c>
    </row>
    <row r="738" spans="1:10" ht="38.25" customHeight="1" x14ac:dyDescent="0.25">
      <c r="A738" s="1" t="s">
        <v>1837</v>
      </c>
      <c r="B738" s="1" t="s">
        <v>19</v>
      </c>
      <c r="C738" s="1" t="s">
        <v>1838</v>
      </c>
      <c r="D738" s="1" t="s">
        <v>1839</v>
      </c>
      <c r="E738" s="1" t="s">
        <v>47</v>
      </c>
      <c r="F738" s="2">
        <v>10</v>
      </c>
      <c r="G738" s="3">
        <v>0</v>
      </c>
      <c r="H738" s="3"/>
      <c r="I738" s="2">
        <f t="shared" si="74"/>
        <v>0</v>
      </c>
      <c r="J738" s="2">
        <f t="shared" si="75"/>
        <v>0</v>
      </c>
    </row>
    <row r="739" spans="1:10" ht="40.5" customHeight="1" x14ac:dyDescent="0.25">
      <c r="A739" s="1" t="s">
        <v>1840</v>
      </c>
      <c r="B739" s="1" t="s">
        <v>19</v>
      </c>
      <c r="C739" s="1" t="s">
        <v>1841</v>
      </c>
      <c r="D739" s="1" t="s">
        <v>1842</v>
      </c>
      <c r="E739" s="1" t="s">
        <v>47</v>
      </c>
      <c r="F739" s="2">
        <v>6</v>
      </c>
      <c r="G739" s="3">
        <v>0</v>
      </c>
      <c r="H739" s="3"/>
      <c r="I739" s="2">
        <f t="shared" si="74"/>
        <v>0</v>
      </c>
      <c r="J739" s="2">
        <f t="shared" si="75"/>
        <v>0</v>
      </c>
    </row>
    <row r="740" spans="1:10" ht="51.75" customHeight="1" x14ac:dyDescent="0.25">
      <c r="A740" s="1" t="s">
        <v>1843</v>
      </c>
      <c r="B740" s="1" t="s">
        <v>19</v>
      </c>
      <c r="C740" s="1" t="s">
        <v>1844</v>
      </c>
      <c r="D740" s="1" t="s">
        <v>1845</v>
      </c>
      <c r="E740" s="1" t="s">
        <v>47</v>
      </c>
      <c r="F740" s="2">
        <v>10</v>
      </c>
      <c r="G740" s="3">
        <v>0</v>
      </c>
      <c r="H740" s="3"/>
      <c r="I740" s="2">
        <f t="shared" si="74"/>
        <v>0</v>
      </c>
      <c r="J740" s="2">
        <f t="shared" si="75"/>
        <v>0</v>
      </c>
    </row>
    <row r="741" spans="1:10" ht="52.7" customHeight="1" x14ac:dyDescent="0.25">
      <c r="A741" s="1" t="s">
        <v>1846</v>
      </c>
      <c r="B741" s="1" t="s">
        <v>19</v>
      </c>
      <c r="C741" s="1" t="s">
        <v>1847</v>
      </c>
      <c r="D741" s="1" t="s">
        <v>1848</v>
      </c>
      <c r="E741" s="1" t="s">
        <v>47</v>
      </c>
      <c r="F741" s="2">
        <v>10</v>
      </c>
      <c r="G741" s="3">
        <v>0</v>
      </c>
      <c r="H741" s="3"/>
      <c r="I741" s="2">
        <f t="shared" si="74"/>
        <v>0</v>
      </c>
      <c r="J741" s="2">
        <f t="shared" si="75"/>
        <v>0</v>
      </c>
    </row>
    <row r="742" spans="1:10" ht="31.15" customHeight="1" x14ac:dyDescent="0.25">
      <c r="A742" s="1" t="s">
        <v>1849</v>
      </c>
      <c r="B742" s="1" t="s">
        <v>28</v>
      </c>
      <c r="C742" s="1" t="s">
        <v>1850</v>
      </c>
      <c r="D742" s="1" t="s">
        <v>1851</v>
      </c>
      <c r="E742" s="1" t="s">
        <v>22</v>
      </c>
      <c r="F742" s="2">
        <v>28</v>
      </c>
      <c r="G742" s="3">
        <v>0</v>
      </c>
      <c r="H742" s="3"/>
      <c r="I742" s="2">
        <f t="shared" si="74"/>
        <v>0</v>
      </c>
      <c r="J742" s="2">
        <f t="shared" si="75"/>
        <v>0</v>
      </c>
    </row>
    <row r="743" spans="1:10" ht="99" customHeight="1" x14ac:dyDescent="0.25">
      <c r="A743" s="1" t="s">
        <v>1852</v>
      </c>
      <c r="B743" s="1" t="s">
        <v>28</v>
      </c>
      <c r="C743" s="1" t="s">
        <v>1853</v>
      </c>
      <c r="D743" s="1" t="s">
        <v>1854</v>
      </c>
      <c r="E743" s="1" t="s">
        <v>47</v>
      </c>
      <c r="F743" s="2">
        <v>6</v>
      </c>
      <c r="G743" s="3">
        <v>0</v>
      </c>
      <c r="H743" s="3"/>
      <c r="I743" s="2">
        <f t="shared" si="74"/>
        <v>0</v>
      </c>
      <c r="J743" s="2">
        <f t="shared" si="75"/>
        <v>0</v>
      </c>
    </row>
    <row r="744" spans="1:10" x14ac:dyDescent="0.25">
      <c r="A744" s="1" t="s">
        <v>1855</v>
      </c>
      <c r="B744" s="1"/>
      <c r="C744" s="1"/>
      <c r="D744" s="1" t="s">
        <v>1856</v>
      </c>
    </row>
    <row r="745" spans="1:10" ht="48.6" customHeight="1" x14ac:dyDescent="0.25">
      <c r="A745" s="1" t="s">
        <v>1857</v>
      </c>
      <c r="B745" s="1" t="s">
        <v>28</v>
      </c>
      <c r="C745" s="1" t="s">
        <v>1858</v>
      </c>
      <c r="D745" s="1" t="s">
        <v>1859</v>
      </c>
      <c r="E745" s="1" t="s">
        <v>51</v>
      </c>
      <c r="F745" s="2">
        <v>11</v>
      </c>
      <c r="G745" s="3">
        <v>0</v>
      </c>
      <c r="H745" s="3"/>
      <c r="I745" s="2">
        <f t="shared" ref="I745:I751" si="76">ROUND(G745*(1 + H745/100),2)</f>
        <v>0</v>
      </c>
      <c r="J745" s="2">
        <f t="shared" ref="J745:J751" si="77">ROUND(F745*I745,2)</f>
        <v>0</v>
      </c>
    </row>
    <row r="746" spans="1:10" x14ac:dyDescent="0.25">
      <c r="A746" s="1" t="s">
        <v>1860</v>
      </c>
      <c r="B746" s="1" t="s">
        <v>28</v>
      </c>
      <c r="C746" s="1" t="s">
        <v>1861</v>
      </c>
      <c r="D746" s="1" t="s">
        <v>1862</v>
      </c>
      <c r="E746" s="1" t="s">
        <v>47</v>
      </c>
      <c r="F746" s="2">
        <v>12</v>
      </c>
      <c r="G746" s="3">
        <v>0</v>
      </c>
      <c r="H746" s="3"/>
      <c r="I746" s="2">
        <f t="shared" si="76"/>
        <v>0</v>
      </c>
      <c r="J746" s="2">
        <f t="shared" si="77"/>
        <v>0</v>
      </c>
    </row>
    <row r="747" spans="1:10" ht="49.15" customHeight="1" x14ac:dyDescent="0.25">
      <c r="A747" s="1" t="s">
        <v>1863</v>
      </c>
      <c r="B747" s="1" t="s">
        <v>28</v>
      </c>
      <c r="C747" s="1" t="s">
        <v>1864</v>
      </c>
      <c r="D747" s="1" t="s">
        <v>1865</v>
      </c>
      <c r="E747" s="1" t="s">
        <v>120</v>
      </c>
      <c r="F747" s="2">
        <v>443.75</v>
      </c>
      <c r="G747" s="3">
        <v>0</v>
      </c>
      <c r="H747" s="3"/>
      <c r="I747" s="2">
        <f t="shared" si="76"/>
        <v>0</v>
      </c>
      <c r="J747" s="2">
        <f t="shared" si="77"/>
        <v>0</v>
      </c>
    </row>
    <row r="748" spans="1:10" ht="49.5" customHeight="1" x14ac:dyDescent="0.25">
      <c r="A748" s="1" t="s">
        <v>1866</v>
      </c>
      <c r="B748" s="1" t="s">
        <v>19</v>
      </c>
      <c r="C748" s="1" t="s">
        <v>1867</v>
      </c>
      <c r="D748" s="1" t="s">
        <v>343</v>
      </c>
      <c r="E748" s="1" t="s">
        <v>26</v>
      </c>
      <c r="F748" s="2">
        <v>361.2</v>
      </c>
      <c r="G748" s="3">
        <v>0</v>
      </c>
      <c r="H748" s="3"/>
      <c r="I748" s="2">
        <f t="shared" si="76"/>
        <v>0</v>
      </c>
      <c r="J748" s="2">
        <f t="shared" si="77"/>
        <v>0</v>
      </c>
    </row>
    <row r="749" spans="1:10" ht="44.65" customHeight="1" x14ac:dyDescent="0.25">
      <c r="A749" s="1" t="s">
        <v>1868</v>
      </c>
      <c r="B749" s="1" t="s">
        <v>19</v>
      </c>
      <c r="C749" s="1" t="s">
        <v>1869</v>
      </c>
      <c r="D749" s="1" t="s">
        <v>346</v>
      </c>
      <c r="E749" s="1" t="s">
        <v>26</v>
      </c>
      <c r="F749" s="2">
        <v>128.59</v>
      </c>
      <c r="G749" s="3">
        <v>0</v>
      </c>
      <c r="H749" s="3"/>
      <c r="I749" s="2">
        <f t="shared" si="76"/>
        <v>0</v>
      </c>
      <c r="J749" s="2">
        <f t="shared" si="77"/>
        <v>0</v>
      </c>
    </row>
    <row r="750" spans="1:10" ht="53.1" customHeight="1" x14ac:dyDescent="0.25">
      <c r="A750" s="1" t="s">
        <v>1870</v>
      </c>
      <c r="B750" s="1" t="s">
        <v>19</v>
      </c>
      <c r="C750" s="1" t="s">
        <v>1871</v>
      </c>
      <c r="D750" s="1" t="s">
        <v>1872</v>
      </c>
      <c r="E750" s="1" t="s">
        <v>26</v>
      </c>
      <c r="F750" s="2">
        <v>246.84</v>
      </c>
      <c r="G750" s="3">
        <v>0</v>
      </c>
      <c r="H750" s="3"/>
      <c r="I750" s="2">
        <f t="shared" si="76"/>
        <v>0</v>
      </c>
      <c r="J750" s="2">
        <f t="shared" si="77"/>
        <v>0</v>
      </c>
    </row>
    <row r="751" spans="1:10" ht="46.9" customHeight="1" x14ac:dyDescent="0.25">
      <c r="A751" s="1" t="s">
        <v>1873</v>
      </c>
      <c r="B751" s="1" t="s">
        <v>19</v>
      </c>
      <c r="C751" s="1" t="s">
        <v>1874</v>
      </c>
      <c r="D751" s="1" t="s">
        <v>1875</v>
      </c>
      <c r="E751" s="1" t="s">
        <v>26</v>
      </c>
      <c r="F751" s="2">
        <v>137.55000000000001</v>
      </c>
      <c r="G751" s="3">
        <v>0</v>
      </c>
      <c r="H751" s="3"/>
      <c r="I751" s="2">
        <f t="shared" si="76"/>
        <v>0</v>
      </c>
      <c r="J751" s="2">
        <f t="shared" si="77"/>
        <v>0</v>
      </c>
    </row>
    <row r="752" spans="1:10" x14ac:dyDescent="0.25">
      <c r="A752" s="1" t="s">
        <v>1876</v>
      </c>
      <c r="B752" s="1"/>
      <c r="C752" s="1"/>
      <c r="D752" s="1" t="s">
        <v>1877</v>
      </c>
    </row>
    <row r="753" spans="1:10" x14ac:dyDescent="0.25">
      <c r="A753" s="1" t="s">
        <v>1878</v>
      </c>
      <c r="B753" s="1"/>
      <c r="C753" s="1"/>
      <c r="D753" s="1" t="s">
        <v>1879</v>
      </c>
    </row>
    <row r="754" spans="1:10" ht="48.6" customHeight="1" x14ac:dyDescent="0.25">
      <c r="A754" s="1" t="s">
        <v>1880</v>
      </c>
      <c r="B754" s="1" t="s">
        <v>19</v>
      </c>
      <c r="C754" s="1" t="s">
        <v>1881</v>
      </c>
      <c r="D754" s="1" t="s">
        <v>1882</v>
      </c>
      <c r="E754" s="1" t="s">
        <v>47</v>
      </c>
      <c r="F754" s="2">
        <v>1</v>
      </c>
      <c r="G754" s="3">
        <v>0</v>
      </c>
      <c r="H754" s="3"/>
      <c r="I754" s="2">
        <f>ROUND(G754*(1 + H754/100),2)</f>
        <v>0</v>
      </c>
      <c r="J754" s="2">
        <f>ROUND(F754*I754,2)</f>
        <v>0</v>
      </c>
    </row>
    <row r="755" spans="1:10" ht="28.9" customHeight="1" x14ac:dyDescent="0.25">
      <c r="A755" s="1" t="s">
        <v>1883</v>
      </c>
      <c r="B755" s="1" t="s">
        <v>28</v>
      </c>
      <c r="C755" s="1" t="s">
        <v>1884</v>
      </c>
      <c r="D755" s="1" t="s">
        <v>1885</v>
      </c>
      <c r="E755" s="1" t="s">
        <v>47</v>
      </c>
      <c r="F755" s="2">
        <v>15</v>
      </c>
      <c r="G755" s="3">
        <v>0</v>
      </c>
      <c r="H755" s="3"/>
      <c r="I755" s="2">
        <f>ROUND(G755*(1 + H755/100),2)</f>
        <v>0</v>
      </c>
      <c r="J755" s="2">
        <f>ROUND(F755*I755,2)</f>
        <v>0</v>
      </c>
    </row>
    <row r="756" spans="1:10" x14ac:dyDescent="0.25">
      <c r="A756" s="1" t="s">
        <v>1886</v>
      </c>
      <c r="B756" s="1"/>
      <c r="C756" s="1"/>
      <c r="D756" s="1" t="s">
        <v>1887</v>
      </c>
    </row>
    <row r="757" spans="1:10" ht="25.15" customHeight="1" x14ac:dyDescent="0.25">
      <c r="A757" s="1" t="s">
        <v>1888</v>
      </c>
      <c r="B757" s="1" t="s">
        <v>28</v>
      </c>
      <c r="C757" s="1" t="s">
        <v>1889</v>
      </c>
      <c r="D757" s="1" t="s">
        <v>1890</v>
      </c>
      <c r="E757" s="1" t="s">
        <v>47</v>
      </c>
      <c r="F757" s="2">
        <v>72</v>
      </c>
      <c r="G757" s="3">
        <v>0</v>
      </c>
      <c r="H757" s="3"/>
      <c r="I757" s="2">
        <f>ROUND(G757*(1 + H757/100),2)</f>
        <v>0</v>
      </c>
      <c r="J757" s="2">
        <f>ROUND(F757*I757,2)</f>
        <v>0</v>
      </c>
    </row>
    <row r="758" spans="1:10" ht="24.75" customHeight="1" x14ac:dyDescent="0.25">
      <c r="A758" s="1" t="s">
        <v>1891</v>
      </c>
      <c r="B758" s="1" t="s">
        <v>28</v>
      </c>
      <c r="C758" s="1" t="s">
        <v>1892</v>
      </c>
      <c r="D758" s="1" t="s">
        <v>1893</v>
      </c>
      <c r="E758" s="1" t="s">
        <v>47</v>
      </c>
      <c r="F758" s="2">
        <v>34</v>
      </c>
      <c r="G758" s="3">
        <v>0</v>
      </c>
      <c r="H758" s="3"/>
      <c r="I758" s="2">
        <f>ROUND(G758*(1 + H758/100),2)</f>
        <v>0</v>
      </c>
      <c r="J758" s="2">
        <f>ROUND(F758*I758,2)</f>
        <v>0</v>
      </c>
    </row>
    <row r="759" spans="1:10" x14ac:dyDescent="0.25">
      <c r="A759" s="1" t="s">
        <v>1894</v>
      </c>
      <c r="B759" s="1"/>
      <c r="C759" s="1"/>
      <c r="D759" s="1" t="s">
        <v>1895</v>
      </c>
    </row>
    <row r="760" spans="1:10" x14ac:dyDescent="0.25">
      <c r="A760" s="1" t="s">
        <v>1896</v>
      </c>
      <c r="B760" s="1" t="s">
        <v>28</v>
      </c>
      <c r="C760" s="1" t="s">
        <v>1897</v>
      </c>
      <c r="D760" s="1" t="s">
        <v>1898</v>
      </c>
      <c r="E760" s="1" t="s">
        <v>47</v>
      </c>
      <c r="F760" s="2">
        <v>10</v>
      </c>
      <c r="G760" s="3">
        <v>0</v>
      </c>
      <c r="H760" s="3"/>
      <c r="I760" s="2">
        <f>ROUND(G760*(1 + H760/100),2)</f>
        <v>0</v>
      </c>
      <c r="J760" s="2">
        <f>ROUND(F760*I760,2)</f>
        <v>0</v>
      </c>
    </row>
    <row r="761" spans="1:10" x14ac:dyDescent="0.25">
      <c r="A761" s="1" t="s">
        <v>1899</v>
      </c>
      <c r="B761" s="1" t="s">
        <v>28</v>
      </c>
      <c r="C761" s="1" t="s">
        <v>1900</v>
      </c>
      <c r="D761" s="1" t="s">
        <v>1901</v>
      </c>
      <c r="E761" s="1" t="s">
        <v>47</v>
      </c>
      <c r="F761" s="2">
        <v>92</v>
      </c>
      <c r="G761" s="3">
        <v>0</v>
      </c>
      <c r="H761" s="3"/>
      <c r="I761" s="2">
        <f>ROUND(G761*(1 + H761/100),2)</f>
        <v>0</v>
      </c>
      <c r="J761" s="2">
        <f>ROUND(F761*I761,2)</f>
        <v>0</v>
      </c>
    </row>
    <row r="762" spans="1:10" x14ac:dyDescent="0.25">
      <c r="A762" s="1" t="s">
        <v>1902</v>
      </c>
      <c r="B762" s="1" t="s">
        <v>28</v>
      </c>
      <c r="C762" s="1" t="s">
        <v>1903</v>
      </c>
      <c r="D762" s="1" t="s">
        <v>1904</v>
      </c>
      <c r="E762" s="1" t="s">
        <v>51</v>
      </c>
      <c r="F762" s="2">
        <v>7</v>
      </c>
      <c r="G762" s="3">
        <v>0</v>
      </c>
      <c r="H762" s="3"/>
      <c r="I762" s="2">
        <f>ROUND(G762*(1 + H762/100),2)</f>
        <v>0</v>
      </c>
      <c r="J762" s="2">
        <f>ROUND(F762*I762,2)</f>
        <v>0</v>
      </c>
    </row>
    <row r="763" spans="1:10" x14ac:dyDescent="0.25">
      <c r="A763" s="1" t="s">
        <v>1905</v>
      </c>
      <c r="B763" s="1"/>
      <c r="C763" s="1"/>
      <c r="D763" s="1" t="s">
        <v>1906</v>
      </c>
    </row>
    <row r="764" spans="1:10" ht="52.15" customHeight="1" x14ac:dyDescent="0.25">
      <c r="A764" s="1" t="s">
        <v>1907</v>
      </c>
      <c r="B764" s="1" t="s">
        <v>28</v>
      </c>
      <c r="C764" s="1" t="s">
        <v>1908</v>
      </c>
      <c r="D764" s="1" t="s">
        <v>1909</v>
      </c>
      <c r="E764" s="1" t="s">
        <v>47</v>
      </c>
      <c r="F764" s="2">
        <v>14</v>
      </c>
      <c r="G764" s="3">
        <v>0</v>
      </c>
      <c r="H764" s="3"/>
      <c r="I764" s="2">
        <f>ROUND(G764*(1 + H764/100),2)</f>
        <v>0</v>
      </c>
      <c r="J764" s="2">
        <f>ROUND(F764*I764,2)</f>
        <v>0</v>
      </c>
    </row>
    <row r="765" spans="1:10" ht="31.15" customHeight="1" x14ac:dyDescent="0.25">
      <c r="A765" s="1" t="s">
        <v>1910</v>
      </c>
      <c r="B765" s="1" t="s">
        <v>28</v>
      </c>
      <c r="C765" s="1" t="s">
        <v>1911</v>
      </c>
      <c r="D765" s="1" t="s">
        <v>1912</v>
      </c>
      <c r="E765" s="1" t="s">
        <v>47</v>
      </c>
      <c r="F765" s="2">
        <v>1</v>
      </c>
      <c r="G765" s="3">
        <v>0</v>
      </c>
      <c r="H765" s="3"/>
      <c r="I765" s="2">
        <f>ROUND(G765*(1 + H765/100),2)</f>
        <v>0</v>
      </c>
      <c r="J765" s="2">
        <f>ROUND(F765*I765,2)</f>
        <v>0</v>
      </c>
    </row>
    <row r="766" spans="1:10" x14ac:dyDescent="0.25">
      <c r="A766" s="1" t="s">
        <v>1913</v>
      </c>
      <c r="B766" s="1"/>
      <c r="C766" s="1"/>
      <c r="D766" s="1" t="s">
        <v>1914</v>
      </c>
    </row>
    <row r="767" spans="1:10" ht="67.5" customHeight="1" x14ac:dyDescent="0.25">
      <c r="A767" s="1" t="s">
        <v>1915</v>
      </c>
      <c r="B767" s="1" t="s">
        <v>19</v>
      </c>
      <c r="C767" s="1" t="s">
        <v>1916</v>
      </c>
      <c r="D767" s="1" t="s">
        <v>1917</v>
      </c>
      <c r="E767" s="1" t="s">
        <v>47</v>
      </c>
      <c r="F767" s="2">
        <v>6</v>
      </c>
      <c r="G767" s="3">
        <v>0</v>
      </c>
      <c r="H767" s="3"/>
      <c r="I767" s="2">
        <f t="shared" ref="I767:I777" si="78">ROUND(G767*(1 + H767/100),2)</f>
        <v>0</v>
      </c>
      <c r="J767" s="2">
        <f t="shared" ref="J767:J777" si="79">ROUND(F767*I767,2)</f>
        <v>0</v>
      </c>
    </row>
    <row r="768" spans="1:10" ht="77.45" customHeight="1" x14ac:dyDescent="0.25">
      <c r="A768" s="1" t="s">
        <v>1918</v>
      </c>
      <c r="B768" s="1" t="s">
        <v>19</v>
      </c>
      <c r="C768" s="1" t="s">
        <v>1919</v>
      </c>
      <c r="D768" s="1" t="s">
        <v>1920</v>
      </c>
      <c r="E768" s="1" t="s">
        <v>26</v>
      </c>
      <c r="F768" s="2">
        <v>321.60000000000002</v>
      </c>
      <c r="G768" s="3">
        <v>0</v>
      </c>
      <c r="H768" s="3"/>
      <c r="I768" s="2">
        <f t="shared" si="78"/>
        <v>0</v>
      </c>
      <c r="J768" s="2">
        <f t="shared" si="79"/>
        <v>0</v>
      </c>
    </row>
    <row r="769" spans="1:10" ht="72" customHeight="1" x14ac:dyDescent="0.25">
      <c r="A769" s="1" t="s">
        <v>1921</v>
      </c>
      <c r="B769" s="1" t="s">
        <v>19</v>
      </c>
      <c r="C769" s="1" t="s">
        <v>1922</v>
      </c>
      <c r="D769" s="1" t="s">
        <v>1923</v>
      </c>
      <c r="E769" s="1" t="s">
        <v>47</v>
      </c>
      <c r="F769" s="2">
        <v>29</v>
      </c>
      <c r="G769" s="3">
        <v>0</v>
      </c>
      <c r="H769" s="3"/>
      <c r="I769" s="2">
        <f t="shared" si="78"/>
        <v>0</v>
      </c>
      <c r="J769" s="2">
        <f t="shared" si="79"/>
        <v>0</v>
      </c>
    </row>
    <row r="770" spans="1:10" ht="66.2" customHeight="1" x14ac:dyDescent="0.25">
      <c r="A770" s="1" t="s">
        <v>1924</v>
      </c>
      <c r="B770" s="1" t="s">
        <v>19</v>
      </c>
      <c r="C770" s="1" t="s">
        <v>1925</v>
      </c>
      <c r="D770" s="1" t="s">
        <v>1926</v>
      </c>
      <c r="E770" s="1" t="s">
        <v>47</v>
      </c>
      <c r="F770" s="2">
        <v>10</v>
      </c>
      <c r="G770" s="3">
        <v>0</v>
      </c>
      <c r="H770" s="3"/>
      <c r="I770" s="2">
        <f t="shared" si="78"/>
        <v>0</v>
      </c>
      <c r="J770" s="2">
        <f t="shared" si="79"/>
        <v>0</v>
      </c>
    </row>
    <row r="771" spans="1:10" ht="40.15" customHeight="1" x14ac:dyDescent="0.25">
      <c r="A771" s="1" t="s">
        <v>1927</v>
      </c>
      <c r="B771" s="1" t="s">
        <v>19</v>
      </c>
      <c r="C771" s="1" t="s">
        <v>1928</v>
      </c>
      <c r="D771" s="1" t="s">
        <v>1929</v>
      </c>
      <c r="E771" s="1" t="s">
        <v>47</v>
      </c>
      <c r="F771" s="2">
        <v>1</v>
      </c>
      <c r="G771" s="3">
        <v>0</v>
      </c>
      <c r="H771" s="3"/>
      <c r="I771" s="2">
        <f t="shared" si="78"/>
        <v>0</v>
      </c>
      <c r="J771" s="2">
        <f t="shared" si="79"/>
        <v>0</v>
      </c>
    </row>
    <row r="772" spans="1:10" ht="93.2" customHeight="1" x14ac:dyDescent="0.25">
      <c r="A772" s="1" t="s">
        <v>1930</v>
      </c>
      <c r="B772" s="1" t="s">
        <v>19</v>
      </c>
      <c r="C772" s="1" t="s">
        <v>1931</v>
      </c>
      <c r="D772" s="1" t="s">
        <v>1932</v>
      </c>
      <c r="E772" s="1" t="s">
        <v>47</v>
      </c>
      <c r="F772" s="2">
        <v>2</v>
      </c>
      <c r="G772" s="3">
        <v>0</v>
      </c>
      <c r="H772" s="3"/>
      <c r="I772" s="2">
        <f t="shared" si="78"/>
        <v>0</v>
      </c>
      <c r="J772" s="2">
        <f t="shared" si="79"/>
        <v>0</v>
      </c>
    </row>
    <row r="773" spans="1:10" ht="59.85" customHeight="1" x14ac:dyDescent="0.25">
      <c r="A773" s="1" t="s">
        <v>1933</v>
      </c>
      <c r="B773" s="1" t="s">
        <v>19</v>
      </c>
      <c r="C773" s="1" t="s">
        <v>1934</v>
      </c>
      <c r="D773" s="1" t="s">
        <v>1935</v>
      </c>
      <c r="E773" s="1" t="s">
        <v>47</v>
      </c>
      <c r="F773" s="2">
        <v>62</v>
      </c>
      <c r="G773" s="3">
        <v>0</v>
      </c>
      <c r="H773" s="3"/>
      <c r="I773" s="2">
        <f t="shared" si="78"/>
        <v>0</v>
      </c>
      <c r="J773" s="2">
        <f t="shared" si="79"/>
        <v>0</v>
      </c>
    </row>
    <row r="774" spans="1:10" ht="44.65" customHeight="1" x14ac:dyDescent="0.25">
      <c r="A774" s="1" t="s">
        <v>1936</v>
      </c>
      <c r="B774" s="1" t="s">
        <v>19</v>
      </c>
      <c r="C774" s="1" t="s">
        <v>1937</v>
      </c>
      <c r="D774" s="1" t="s">
        <v>1938</v>
      </c>
      <c r="E774" s="1" t="s">
        <v>47</v>
      </c>
      <c r="F774" s="2">
        <v>1</v>
      </c>
      <c r="G774" s="3">
        <v>0</v>
      </c>
      <c r="H774" s="3"/>
      <c r="I774" s="2">
        <f t="shared" si="78"/>
        <v>0</v>
      </c>
      <c r="J774" s="2">
        <f t="shared" si="79"/>
        <v>0</v>
      </c>
    </row>
    <row r="775" spans="1:10" ht="90.4" customHeight="1" x14ac:dyDescent="0.25">
      <c r="A775" s="1" t="s">
        <v>1939</v>
      </c>
      <c r="B775" s="1" t="s">
        <v>19</v>
      </c>
      <c r="C775" s="1" t="s">
        <v>1940</v>
      </c>
      <c r="D775" s="1" t="s">
        <v>1941</v>
      </c>
      <c r="E775" s="1" t="s">
        <v>47</v>
      </c>
      <c r="F775" s="2">
        <v>12</v>
      </c>
      <c r="G775" s="3">
        <v>0</v>
      </c>
      <c r="H775" s="3"/>
      <c r="I775" s="2">
        <f t="shared" si="78"/>
        <v>0</v>
      </c>
      <c r="J775" s="2">
        <f t="shared" si="79"/>
        <v>0</v>
      </c>
    </row>
    <row r="776" spans="1:10" ht="44.1" customHeight="1" x14ac:dyDescent="0.25">
      <c r="A776" s="1" t="s">
        <v>1942</v>
      </c>
      <c r="B776" s="1" t="s">
        <v>28</v>
      </c>
      <c r="C776" s="1" t="s">
        <v>1943</v>
      </c>
      <c r="D776" s="1" t="s">
        <v>1944</v>
      </c>
      <c r="E776" s="1" t="s">
        <v>22</v>
      </c>
      <c r="F776" s="2">
        <v>80.400000000000006</v>
      </c>
      <c r="G776" s="3">
        <v>0</v>
      </c>
      <c r="H776" s="3"/>
      <c r="I776" s="2">
        <f t="shared" si="78"/>
        <v>0</v>
      </c>
      <c r="J776" s="2">
        <f t="shared" si="79"/>
        <v>0</v>
      </c>
    </row>
    <row r="777" spans="1:10" ht="46.9" customHeight="1" x14ac:dyDescent="0.25">
      <c r="A777" s="1" t="s">
        <v>1945</v>
      </c>
      <c r="B777" s="1" t="s">
        <v>19</v>
      </c>
      <c r="C777" s="1" t="s">
        <v>1946</v>
      </c>
      <c r="D777" s="1" t="s">
        <v>1947</v>
      </c>
      <c r="E777" s="1" t="s">
        <v>47</v>
      </c>
      <c r="F777" s="2">
        <v>1</v>
      </c>
      <c r="G777" s="3">
        <v>0</v>
      </c>
      <c r="H777" s="3"/>
      <c r="I777" s="2">
        <f t="shared" si="78"/>
        <v>0</v>
      </c>
      <c r="J777" s="2">
        <f t="shared" si="79"/>
        <v>0</v>
      </c>
    </row>
    <row r="778" spans="1:10" ht="22.15" customHeight="1" x14ac:dyDescent="0.25">
      <c r="A778" s="1" t="s">
        <v>1948</v>
      </c>
      <c r="B778" s="1"/>
      <c r="C778" s="1"/>
      <c r="D778" s="1" t="s">
        <v>1949</v>
      </c>
    </row>
    <row r="779" spans="1:10" ht="35.65" customHeight="1" x14ac:dyDescent="0.25">
      <c r="A779" s="1" t="s">
        <v>1950</v>
      </c>
      <c r="B779" s="1" t="s">
        <v>28</v>
      </c>
      <c r="C779" s="1" t="s">
        <v>1951</v>
      </c>
      <c r="D779" s="1" t="s">
        <v>1952</v>
      </c>
      <c r="E779" s="1" t="s">
        <v>47</v>
      </c>
      <c r="F779" s="2">
        <v>36</v>
      </c>
      <c r="G779" s="3">
        <v>0</v>
      </c>
      <c r="H779" s="3"/>
      <c r="I779" s="2">
        <f t="shared" ref="I779:I785" si="80">ROUND(G779*(1 + H779/100),2)</f>
        <v>0</v>
      </c>
      <c r="J779" s="2">
        <f t="shared" ref="J779:J785" si="81">ROUND(F779*I779,2)</f>
        <v>0</v>
      </c>
    </row>
    <row r="780" spans="1:10" x14ac:dyDescent="0.25">
      <c r="A780" s="1" t="s">
        <v>1953</v>
      </c>
      <c r="B780" s="1" t="s">
        <v>28</v>
      </c>
      <c r="C780" s="1" t="s">
        <v>1954</v>
      </c>
      <c r="D780" s="1" t="s">
        <v>1955</v>
      </c>
      <c r="E780" s="1" t="s">
        <v>47</v>
      </c>
      <c r="F780" s="2">
        <v>72</v>
      </c>
      <c r="G780" s="3">
        <v>0</v>
      </c>
      <c r="H780" s="3"/>
      <c r="I780" s="2">
        <f t="shared" si="80"/>
        <v>0</v>
      </c>
      <c r="J780" s="2">
        <f t="shared" si="81"/>
        <v>0</v>
      </c>
    </row>
    <row r="781" spans="1:10" ht="35.65" customHeight="1" x14ac:dyDescent="0.25">
      <c r="A781" s="1" t="s">
        <v>1956</v>
      </c>
      <c r="B781" s="1" t="s">
        <v>19</v>
      </c>
      <c r="C781" s="1" t="s">
        <v>1957</v>
      </c>
      <c r="D781" s="1" t="s">
        <v>1958</v>
      </c>
      <c r="E781" s="1" t="s">
        <v>26</v>
      </c>
      <c r="F781" s="2">
        <v>550</v>
      </c>
      <c r="G781" s="3">
        <v>0</v>
      </c>
      <c r="H781" s="3"/>
      <c r="I781" s="2">
        <f t="shared" si="80"/>
        <v>0</v>
      </c>
      <c r="J781" s="2">
        <f t="shared" si="81"/>
        <v>0</v>
      </c>
    </row>
    <row r="782" spans="1:10" ht="31.5" customHeight="1" x14ac:dyDescent="0.25">
      <c r="A782" s="1" t="s">
        <v>1959</v>
      </c>
      <c r="B782" s="1" t="s">
        <v>19</v>
      </c>
      <c r="C782" s="1" t="s">
        <v>1960</v>
      </c>
      <c r="D782" s="1" t="s">
        <v>1961</v>
      </c>
      <c r="E782" s="1" t="s">
        <v>47</v>
      </c>
      <c r="F782" s="2">
        <v>1</v>
      </c>
      <c r="G782" s="3">
        <v>0</v>
      </c>
      <c r="H782" s="3"/>
      <c r="I782" s="2">
        <f t="shared" si="80"/>
        <v>0</v>
      </c>
      <c r="J782" s="2">
        <f t="shared" si="81"/>
        <v>0</v>
      </c>
    </row>
    <row r="783" spans="1:10" ht="35.1" customHeight="1" x14ac:dyDescent="0.25">
      <c r="A783" s="1" t="s">
        <v>1962</v>
      </c>
      <c r="B783" s="1" t="s">
        <v>28</v>
      </c>
      <c r="C783" s="1" t="s">
        <v>1963</v>
      </c>
      <c r="D783" s="1" t="s">
        <v>1964</v>
      </c>
      <c r="E783" s="1" t="s">
        <v>47</v>
      </c>
      <c r="F783" s="2">
        <v>36</v>
      </c>
      <c r="G783" s="3">
        <v>0</v>
      </c>
      <c r="H783" s="3"/>
      <c r="I783" s="2">
        <f t="shared" si="80"/>
        <v>0</v>
      </c>
      <c r="J783" s="2">
        <f t="shared" si="81"/>
        <v>0</v>
      </c>
    </row>
    <row r="784" spans="1:10" ht="43.7" customHeight="1" x14ac:dyDescent="0.25">
      <c r="A784" s="1" t="s">
        <v>1965</v>
      </c>
      <c r="B784" s="1" t="s">
        <v>19</v>
      </c>
      <c r="C784" s="1" t="s">
        <v>1348</v>
      </c>
      <c r="D784" s="1" t="s">
        <v>1349</v>
      </c>
      <c r="E784" s="1" t="s">
        <v>26</v>
      </c>
      <c r="F784" s="2">
        <v>215</v>
      </c>
      <c r="G784" s="3">
        <v>0</v>
      </c>
      <c r="H784" s="3"/>
      <c r="I784" s="2">
        <f t="shared" si="80"/>
        <v>0</v>
      </c>
      <c r="J784" s="2">
        <f t="shared" si="81"/>
        <v>0</v>
      </c>
    </row>
    <row r="785" spans="1:10" ht="27.4" customHeight="1" x14ac:dyDescent="0.25">
      <c r="A785" s="1" t="s">
        <v>1966</v>
      </c>
      <c r="B785" s="1" t="s">
        <v>19</v>
      </c>
      <c r="C785" s="1" t="s">
        <v>1967</v>
      </c>
      <c r="D785" s="1" t="s">
        <v>1968</v>
      </c>
      <c r="E785" s="1" t="s">
        <v>47</v>
      </c>
      <c r="F785" s="2">
        <v>74</v>
      </c>
      <c r="G785" s="3">
        <v>0</v>
      </c>
      <c r="H785" s="3"/>
      <c r="I785" s="2">
        <f t="shared" si="80"/>
        <v>0</v>
      </c>
      <c r="J785" s="2">
        <f t="shared" si="81"/>
        <v>0</v>
      </c>
    </row>
    <row r="786" spans="1:10" x14ac:dyDescent="0.25">
      <c r="A786" s="1" t="s">
        <v>1969</v>
      </c>
      <c r="B786" s="1"/>
      <c r="C786" s="1"/>
      <c r="D786" s="1" t="s">
        <v>1970</v>
      </c>
    </row>
    <row r="787" spans="1:10" ht="85.9" customHeight="1" x14ac:dyDescent="0.25">
      <c r="A787" s="1" t="s">
        <v>1971</v>
      </c>
      <c r="B787" s="1" t="s">
        <v>28</v>
      </c>
      <c r="C787" s="1" t="s">
        <v>1972</v>
      </c>
      <c r="D787" s="1" t="s">
        <v>1973</v>
      </c>
      <c r="E787" s="1" t="s">
        <v>26</v>
      </c>
      <c r="F787" s="2">
        <v>13.7</v>
      </c>
      <c r="G787" s="3">
        <v>0</v>
      </c>
      <c r="H787" s="3"/>
      <c r="I787" s="2">
        <f t="shared" ref="I787:I793" si="82">ROUND(G787*(1 + H787/100),2)</f>
        <v>0</v>
      </c>
      <c r="J787" s="2">
        <f t="shared" ref="J787:J793" si="83">ROUND(F787*I787,2)</f>
        <v>0</v>
      </c>
    </row>
    <row r="788" spans="1:10" ht="34.700000000000003" customHeight="1" x14ac:dyDescent="0.25">
      <c r="A788" s="1" t="s">
        <v>1974</v>
      </c>
      <c r="B788" s="1" t="s">
        <v>19</v>
      </c>
      <c r="C788" s="1" t="s">
        <v>1975</v>
      </c>
      <c r="D788" s="1" t="s">
        <v>1976</v>
      </c>
      <c r="E788" s="1" t="s">
        <v>26</v>
      </c>
      <c r="F788" s="2">
        <v>125</v>
      </c>
      <c r="G788" s="3">
        <v>0</v>
      </c>
      <c r="H788" s="3"/>
      <c r="I788" s="2">
        <f t="shared" si="82"/>
        <v>0</v>
      </c>
      <c r="J788" s="2">
        <f t="shared" si="83"/>
        <v>0</v>
      </c>
    </row>
    <row r="789" spans="1:10" ht="33.75" customHeight="1" x14ac:dyDescent="0.25">
      <c r="A789" s="1" t="s">
        <v>1977</v>
      </c>
      <c r="B789" s="1" t="s">
        <v>19</v>
      </c>
      <c r="C789" s="1" t="s">
        <v>1978</v>
      </c>
      <c r="D789" s="1" t="s">
        <v>1979</v>
      </c>
      <c r="E789" s="1" t="s">
        <v>26</v>
      </c>
      <c r="F789" s="2">
        <v>774.3</v>
      </c>
      <c r="G789" s="3">
        <v>0</v>
      </c>
      <c r="H789" s="3"/>
      <c r="I789" s="2">
        <f t="shared" si="82"/>
        <v>0</v>
      </c>
      <c r="J789" s="2">
        <f t="shared" si="83"/>
        <v>0</v>
      </c>
    </row>
    <row r="790" spans="1:10" ht="40.15" customHeight="1" x14ac:dyDescent="0.25">
      <c r="A790" s="1" t="s">
        <v>1980</v>
      </c>
      <c r="B790" s="1" t="s">
        <v>19</v>
      </c>
      <c r="C790" s="1" t="s">
        <v>1981</v>
      </c>
      <c r="D790" s="1" t="s">
        <v>1982</v>
      </c>
      <c r="E790" s="1" t="s">
        <v>26</v>
      </c>
      <c r="F790" s="2">
        <v>57.4</v>
      </c>
      <c r="G790" s="3">
        <v>0</v>
      </c>
      <c r="H790" s="3"/>
      <c r="I790" s="2">
        <f t="shared" si="82"/>
        <v>0</v>
      </c>
      <c r="J790" s="2">
        <f t="shared" si="83"/>
        <v>0</v>
      </c>
    </row>
    <row r="791" spans="1:10" ht="34.700000000000003" customHeight="1" x14ac:dyDescent="0.25">
      <c r="A791" s="1" t="s">
        <v>1983</v>
      </c>
      <c r="B791" s="1" t="s">
        <v>28</v>
      </c>
      <c r="C791" s="1" t="s">
        <v>1984</v>
      </c>
      <c r="D791" s="1" t="s">
        <v>1985</v>
      </c>
      <c r="E791" s="1" t="s">
        <v>120</v>
      </c>
      <c r="F791" s="2">
        <v>86.2</v>
      </c>
      <c r="G791" s="3">
        <v>0</v>
      </c>
      <c r="H791" s="3"/>
      <c r="I791" s="2">
        <f t="shared" si="82"/>
        <v>0</v>
      </c>
      <c r="J791" s="2">
        <f t="shared" si="83"/>
        <v>0</v>
      </c>
    </row>
    <row r="792" spans="1:10" x14ac:dyDescent="0.25">
      <c r="A792" s="1" t="s">
        <v>1986</v>
      </c>
      <c r="B792" s="1" t="s">
        <v>28</v>
      </c>
      <c r="C792" s="1" t="s">
        <v>1987</v>
      </c>
      <c r="D792" s="1" t="s">
        <v>1988</v>
      </c>
      <c r="E792" s="1" t="s">
        <v>51</v>
      </c>
      <c r="F792" s="2">
        <v>2</v>
      </c>
      <c r="G792" s="3">
        <v>0</v>
      </c>
      <c r="H792" s="3"/>
      <c r="I792" s="2">
        <f t="shared" si="82"/>
        <v>0</v>
      </c>
      <c r="J792" s="2">
        <f t="shared" si="83"/>
        <v>0</v>
      </c>
    </row>
    <row r="793" spans="1:10" x14ac:dyDescent="0.25">
      <c r="A793" s="1" t="s">
        <v>1989</v>
      </c>
      <c r="B793" s="1" t="s">
        <v>28</v>
      </c>
      <c r="C793" s="1" t="s">
        <v>1990</v>
      </c>
      <c r="D793" s="1" t="s">
        <v>1991</v>
      </c>
      <c r="E793" s="1" t="s">
        <v>51</v>
      </c>
      <c r="F793" s="2">
        <v>4</v>
      </c>
      <c r="G793" s="3">
        <v>0</v>
      </c>
      <c r="H793" s="3"/>
      <c r="I793" s="2">
        <f t="shared" si="82"/>
        <v>0</v>
      </c>
      <c r="J793" s="2">
        <f t="shared" si="83"/>
        <v>0</v>
      </c>
    </row>
    <row r="794" spans="1:10" x14ac:dyDescent="0.25">
      <c r="A794" s="1" t="s">
        <v>1992</v>
      </c>
      <c r="B794" s="1"/>
      <c r="C794" s="1"/>
      <c r="D794" s="1" t="s">
        <v>1993</v>
      </c>
    </row>
    <row r="795" spans="1:10" x14ac:dyDescent="0.25">
      <c r="A795" s="1" t="s">
        <v>1994</v>
      </c>
      <c r="B795" s="1" t="s">
        <v>28</v>
      </c>
      <c r="C795" s="1" t="s">
        <v>1995</v>
      </c>
      <c r="D795" s="1" t="s">
        <v>1996</v>
      </c>
      <c r="E795" s="1" t="s">
        <v>51</v>
      </c>
      <c r="F795" s="2">
        <v>70</v>
      </c>
      <c r="G795" s="3">
        <v>0</v>
      </c>
      <c r="H795" s="3"/>
      <c r="I795" s="2">
        <f>ROUND(G795*(1 + H795/100),2)</f>
        <v>0</v>
      </c>
      <c r="J795" s="2">
        <f>ROUND(F795*I795,2)</f>
        <v>0</v>
      </c>
    </row>
    <row r="796" spans="1:10" x14ac:dyDescent="0.25">
      <c r="A796" s="1" t="s">
        <v>1997</v>
      </c>
      <c r="B796" s="1" t="s">
        <v>28</v>
      </c>
      <c r="C796" s="1" t="s">
        <v>1995</v>
      </c>
      <c r="D796" s="1" t="s">
        <v>1998</v>
      </c>
      <c r="E796" s="1" t="s">
        <v>51</v>
      </c>
      <c r="F796" s="2">
        <v>21</v>
      </c>
      <c r="G796" s="3">
        <v>0</v>
      </c>
      <c r="H796" s="3"/>
      <c r="I796" s="2">
        <f>ROUND(G796*(1 + H796/100),2)</f>
        <v>0</v>
      </c>
      <c r="J796" s="2">
        <f>ROUND(F796*I796,2)</f>
        <v>0</v>
      </c>
    </row>
    <row r="797" spans="1:10" ht="41.45" customHeight="1" x14ac:dyDescent="0.25">
      <c r="A797" s="1" t="s">
        <v>1999</v>
      </c>
      <c r="B797" s="1" t="s">
        <v>28</v>
      </c>
      <c r="C797" s="1" t="s">
        <v>2000</v>
      </c>
      <c r="D797" s="1" t="s">
        <v>2001</v>
      </c>
      <c r="E797" s="1" t="s">
        <v>47</v>
      </c>
      <c r="F797" s="2">
        <v>30</v>
      </c>
      <c r="G797" s="3">
        <v>0</v>
      </c>
      <c r="H797" s="3"/>
      <c r="I797" s="2">
        <f>ROUND(G797*(1 + H797/100),2)</f>
        <v>0</v>
      </c>
      <c r="J797" s="2">
        <f>ROUND(F797*I797,2)</f>
        <v>0</v>
      </c>
    </row>
    <row r="798" spans="1:10" x14ac:dyDescent="0.25">
      <c r="A798" s="1" t="s">
        <v>2002</v>
      </c>
      <c r="B798" s="1"/>
      <c r="C798" s="1"/>
      <c r="D798" s="1" t="s">
        <v>2003</v>
      </c>
    </row>
    <row r="799" spans="1:10" x14ac:dyDescent="0.25">
      <c r="A799" s="1" t="s">
        <v>2004</v>
      </c>
      <c r="B799" s="1" t="s">
        <v>28</v>
      </c>
      <c r="C799" s="1" t="s">
        <v>2005</v>
      </c>
      <c r="D799" s="1" t="s">
        <v>2006</v>
      </c>
      <c r="E799" s="1" t="s">
        <v>47</v>
      </c>
      <c r="F799" s="2">
        <v>1</v>
      </c>
      <c r="G799" s="3">
        <v>0</v>
      </c>
      <c r="H799" s="3"/>
      <c r="I799" s="2">
        <f>ROUND(G799*(1 + H799/100),2)</f>
        <v>0</v>
      </c>
      <c r="J799" s="2">
        <f>ROUND(F799*I799,2)</f>
        <v>0</v>
      </c>
    </row>
    <row r="800" spans="1:10" x14ac:dyDescent="0.25">
      <c r="A800" s="1" t="s">
        <v>2007</v>
      </c>
      <c r="B800" s="1" t="s">
        <v>28</v>
      </c>
      <c r="C800" s="1" t="s">
        <v>2008</v>
      </c>
      <c r="D800" s="1" t="s">
        <v>2009</v>
      </c>
      <c r="E800" s="1" t="s">
        <v>47</v>
      </c>
      <c r="F800" s="2">
        <v>1</v>
      </c>
      <c r="G800" s="3">
        <v>0</v>
      </c>
      <c r="H800" s="3"/>
      <c r="I800" s="2">
        <f>ROUND(G800*(1 + H800/100),2)</f>
        <v>0</v>
      </c>
      <c r="J800" s="2">
        <f>ROUND(F800*I800,2)</f>
        <v>0</v>
      </c>
    </row>
    <row r="801" spans="1:10" ht="34.15" customHeight="1" x14ac:dyDescent="0.25">
      <c r="A801" s="1" t="s">
        <v>2010</v>
      </c>
      <c r="B801" s="1" t="s">
        <v>28</v>
      </c>
      <c r="C801" s="1" t="s">
        <v>2011</v>
      </c>
      <c r="D801" s="1" t="s">
        <v>2012</v>
      </c>
      <c r="E801" s="1" t="s">
        <v>51</v>
      </c>
      <c r="F801" s="2">
        <v>1</v>
      </c>
      <c r="G801" s="3">
        <v>0</v>
      </c>
      <c r="H801" s="3"/>
      <c r="I801" s="2">
        <f>ROUND(G801*(1 + H801/100),2)</f>
        <v>0</v>
      </c>
      <c r="J801" s="2">
        <f>ROUND(F801*I801,2)</f>
        <v>0</v>
      </c>
    </row>
    <row r="802" spans="1:10" x14ac:dyDescent="0.25">
      <c r="A802" s="1" t="s">
        <v>2013</v>
      </c>
      <c r="B802" s="1"/>
      <c r="C802" s="1"/>
      <c r="D802" s="1" t="s">
        <v>2014</v>
      </c>
    </row>
    <row r="803" spans="1:10" x14ac:dyDescent="0.25">
      <c r="A803" s="1" t="s">
        <v>2015</v>
      </c>
      <c r="B803" s="1"/>
      <c r="C803" s="1"/>
      <c r="D803" s="1" t="s">
        <v>2016</v>
      </c>
    </row>
    <row r="804" spans="1:10" ht="53.1" customHeight="1" x14ac:dyDescent="0.25">
      <c r="A804" s="1" t="s">
        <v>2017</v>
      </c>
      <c r="B804" s="1" t="s">
        <v>19</v>
      </c>
      <c r="C804" s="1" t="s">
        <v>2018</v>
      </c>
      <c r="D804" s="1" t="s">
        <v>2019</v>
      </c>
      <c r="E804" s="1" t="s">
        <v>22</v>
      </c>
      <c r="F804" s="2">
        <v>674.49</v>
      </c>
      <c r="G804" s="3">
        <v>0</v>
      </c>
      <c r="H804" s="3"/>
      <c r="I804" s="2">
        <f t="shared" ref="I804:I813" si="84">ROUND(G804*(1 + H804/100),2)</f>
        <v>0</v>
      </c>
      <c r="J804" s="2">
        <f t="shared" ref="J804:J813" si="85">ROUND(F804*I804,2)</f>
        <v>0</v>
      </c>
    </row>
    <row r="805" spans="1:10" ht="101.65" customHeight="1" x14ac:dyDescent="0.25">
      <c r="A805" s="1" t="s">
        <v>2020</v>
      </c>
      <c r="B805" s="1" t="s">
        <v>19</v>
      </c>
      <c r="C805" s="1" t="s">
        <v>2021</v>
      </c>
      <c r="D805" s="1" t="s">
        <v>2022</v>
      </c>
      <c r="E805" s="1" t="s">
        <v>26</v>
      </c>
      <c r="F805" s="2">
        <v>69.25</v>
      </c>
      <c r="G805" s="3">
        <v>0</v>
      </c>
      <c r="H805" s="3"/>
      <c r="I805" s="2">
        <f t="shared" si="84"/>
        <v>0</v>
      </c>
      <c r="J805" s="2">
        <f t="shared" si="85"/>
        <v>0</v>
      </c>
    </row>
    <row r="806" spans="1:10" ht="103.9" customHeight="1" x14ac:dyDescent="0.25">
      <c r="A806" s="1" t="s">
        <v>2023</v>
      </c>
      <c r="B806" s="1" t="s">
        <v>19</v>
      </c>
      <c r="C806" s="1" t="s">
        <v>2024</v>
      </c>
      <c r="D806" s="1" t="s">
        <v>2025</v>
      </c>
      <c r="E806" s="1" t="s">
        <v>26</v>
      </c>
      <c r="F806" s="2">
        <v>296.5</v>
      </c>
      <c r="G806" s="3">
        <v>0</v>
      </c>
      <c r="H806" s="3"/>
      <c r="I806" s="2">
        <f t="shared" si="84"/>
        <v>0</v>
      </c>
      <c r="J806" s="2">
        <f t="shared" si="85"/>
        <v>0</v>
      </c>
    </row>
    <row r="807" spans="1:10" ht="104.45" customHeight="1" x14ac:dyDescent="0.25">
      <c r="A807" s="1" t="s">
        <v>2026</v>
      </c>
      <c r="B807" s="1" t="s">
        <v>19</v>
      </c>
      <c r="C807" s="1" t="s">
        <v>2027</v>
      </c>
      <c r="D807" s="1" t="s">
        <v>2028</v>
      </c>
      <c r="E807" s="1" t="s">
        <v>26</v>
      </c>
      <c r="F807" s="2">
        <v>69.25</v>
      </c>
      <c r="G807" s="3">
        <v>0</v>
      </c>
      <c r="H807" s="3"/>
      <c r="I807" s="2">
        <f t="shared" si="84"/>
        <v>0</v>
      </c>
      <c r="J807" s="2">
        <f t="shared" si="85"/>
        <v>0</v>
      </c>
    </row>
    <row r="808" spans="1:10" ht="25.7" customHeight="1" x14ac:dyDescent="0.25">
      <c r="A808" s="1" t="s">
        <v>2029</v>
      </c>
      <c r="B808" s="1" t="s">
        <v>28</v>
      </c>
      <c r="C808" s="1" t="s">
        <v>2030</v>
      </c>
      <c r="D808" s="1" t="s">
        <v>2031</v>
      </c>
      <c r="E808" s="1" t="s">
        <v>22</v>
      </c>
      <c r="F808" s="2">
        <v>534.44000000000005</v>
      </c>
      <c r="G808" s="3">
        <v>0</v>
      </c>
      <c r="H808" s="3"/>
      <c r="I808" s="2">
        <f t="shared" si="84"/>
        <v>0</v>
      </c>
      <c r="J808" s="2">
        <f t="shared" si="85"/>
        <v>0</v>
      </c>
    </row>
    <row r="809" spans="1:10" ht="21.2" customHeight="1" x14ac:dyDescent="0.25">
      <c r="A809" s="1" t="s">
        <v>2032</v>
      </c>
      <c r="B809" s="1" t="s">
        <v>28</v>
      </c>
      <c r="C809" s="1" t="s">
        <v>2033</v>
      </c>
      <c r="D809" s="1" t="s">
        <v>2034</v>
      </c>
      <c r="E809" s="1" t="s">
        <v>86</v>
      </c>
      <c r="F809" s="2">
        <v>556.05999999999995</v>
      </c>
      <c r="G809" s="3">
        <v>0</v>
      </c>
      <c r="H809" s="3"/>
      <c r="I809" s="2">
        <f t="shared" si="84"/>
        <v>0</v>
      </c>
      <c r="J809" s="2">
        <f t="shared" si="85"/>
        <v>0</v>
      </c>
    </row>
    <row r="810" spans="1:10" ht="31.9" customHeight="1" x14ac:dyDescent="0.25">
      <c r="A810" s="1" t="s">
        <v>2035</v>
      </c>
      <c r="B810" s="1" t="s">
        <v>19</v>
      </c>
      <c r="C810" s="1" t="s">
        <v>2036</v>
      </c>
      <c r="D810" s="1" t="s">
        <v>2037</v>
      </c>
      <c r="E810" s="1" t="s">
        <v>22</v>
      </c>
      <c r="F810" s="2">
        <v>25.63</v>
      </c>
      <c r="G810" s="3">
        <v>0</v>
      </c>
      <c r="H810" s="3"/>
      <c r="I810" s="2">
        <f t="shared" si="84"/>
        <v>0</v>
      </c>
      <c r="J810" s="2">
        <f t="shared" si="85"/>
        <v>0</v>
      </c>
    </row>
    <row r="811" spans="1:10" ht="27.95" customHeight="1" x14ac:dyDescent="0.25">
      <c r="A811" s="1" t="s">
        <v>2038</v>
      </c>
      <c r="B811" s="1" t="s">
        <v>28</v>
      </c>
      <c r="C811" s="1" t="s">
        <v>2039</v>
      </c>
      <c r="D811" s="1" t="s">
        <v>2040</v>
      </c>
      <c r="E811" s="1" t="s">
        <v>76</v>
      </c>
      <c r="F811" s="2">
        <v>347.17</v>
      </c>
      <c r="G811" s="3">
        <v>0</v>
      </c>
      <c r="H811" s="3"/>
      <c r="I811" s="2">
        <f t="shared" si="84"/>
        <v>0</v>
      </c>
      <c r="J811" s="2">
        <f t="shared" si="85"/>
        <v>0</v>
      </c>
    </row>
    <row r="812" spans="1:10" ht="47.25" customHeight="1" x14ac:dyDescent="0.25">
      <c r="A812" s="1" t="s">
        <v>2041</v>
      </c>
      <c r="B812" s="1" t="s">
        <v>28</v>
      </c>
      <c r="C812" s="1" t="s">
        <v>2042</v>
      </c>
      <c r="D812" s="1" t="s">
        <v>2043</v>
      </c>
      <c r="E812" s="1" t="s">
        <v>61</v>
      </c>
      <c r="F812" s="2">
        <v>196.72</v>
      </c>
      <c r="G812" s="3">
        <v>0</v>
      </c>
      <c r="H812" s="3"/>
      <c r="I812" s="2">
        <f t="shared" si="84"/>
        <v>0</v>
      </c>
      <c r="J812" s="2">
        <f t="shared" si="85"/>
        <v>0</v>
      </c>
    </row>
    <row r="813" spans="1:10" ht="27.95" customHeight="1" x14ac:dyDescent="0.25">
      <c r="A813" s="1" t="s">
        <v>2044</v>
      </c>
      <c r="B813" s="1" t="s">
        <v>28</v>
      </c>
      <c r="C813" s="1" t="s">
        <v>2045</v>
      </c>
      <c r="D813" s="1" t="s">
        <v>2046</v>
      </c>
      <c r="E813" s="1" t="s">
        <v>22</v>
      </c>
      <c r="F813" s="2">
        <v>347.17</v>
      </c>
      <c r="G813" s="3">
        <v>0</v>
      </c>
      <c r="H813" s="3"/>
      <c r="I813" s="2">
        <f t="shared" si="84"/>
        <v>0</v>
      </c>
      <c r="J813" s="2">
        <f t="shared" si="85"/>
        <v>0</v>
      </c>
    </row>
    <row r="814" spans="1:10" x14ac:dyDescent="0.25">
      <c r="A814" s="1" t="s">
        <v>2047</v>
      </c>
      <c r="B814" s="1"/>
      <c r="C814" s="1"/>
      <c r="D814" s="1" t="s">
        <v>2048</v>
      </c>
    </row>
    <row r="815" spans="1:10" ht="21.2" customHeight="1" x14ac:dyDescent="0.25">
      <c r="A815" s="1" t="s">
        <v>2049</v>
      </c>
      <c r="B815" s="1" t="s">
        <v>19</v>
      </c>
      <c r="C815" s="1" t="s">
        <v>2050</v>
      </c>
      <c r="D815" s="1" t="s">
        <v>2051</v>
      </c>
      <c r="E815" s="1" t="s">
        <v>22</v>
      </c>
      <c r="F815" s="2">
        <v>2209.21</v>
      </c>
      <c r="G815" s="3">
        <v>0</v>
      </c>
      <c r="H815" s="3"/>
      <c r="I815" s="2">
        <f t="shared" ref="I815:I826" si="86">ROUND(G815*(1 + H815/100),2)</f>
        <v>0</v>
      </c>
      <c r="J815" s="2">
        <f t="shared" ref="J815:J826" si="87">ROUND(F815*I815,2)</f>
        <v>0</v>
      </c>
    </row>
    <row r="816" spans="1:10" ht="22.9" customHeight="1" x14ac:dyDescent="0.25">
      <c r="A816" s="1" t="s">
        <v>2052</v>
      </c>
      <c r="B816" s="1" t="s">
        <v>28</v>
      </c>
      <c r="C816" s="1" t="s">
        <v>2053</v>
      </c>
      <c r="D816" s="1" t="s">
        <v>2054</v>
      </c>
      <c r="E816" s="1" t="s">
        <v>51</v>
      </c>
      <c r="F816" s="2">
        <v>144</v>
      </c>
      <c r="G816" s="3">
        <v>0</v>
      </c>
      <c r="H816" s="3"/>
      <c r="I816" s="2">
        <f t="shared" si="86"/>
        <v>0</v>
      </c>
      <c r="J816" s="2">
        <f t="shared" si="87"/>
        <v>0</v>
      </c>
    </row>
    <row r="817" spans="1:10" ht="22.9" customHeight="1" x14ac:dyDescent="0.25">
      <c r="A817" s="1" t="s">
        <v>2055</v>
      </c>
      <c r="B817" s="1" t="s">
        <v>28</v>
      </c>
      <c r="C817" s="1" t="s">
        <v>2056</v>
      </c>
      <c r="D817" s="1" t="s">
        <v>2057</v>
      </c>
      <c r="E817" s="1" t="s">
        <v>51</v>
      </c>
      <c r="F817" s="2">
        <v>140</v>
      </c>
      <c r="G817" s="3">
        <v>0</v>
      </c>
      <c r="H817" s="3"/>
      <c r="I817" s="2">
        <f t="shared" si="86"/>
        <v>0</v>
      </c>
      <c r="J817" s="2">
        <f t="shared" si="87"/>
        <v>0</v>
      </c>
    </row>
    <row r="818" spans="1:10" ht="19.899999999999999" customHeight="1" x14ac:dyDescent="0.25">
      <c r="A818" s="1" t="s">
        <v>2058</v>
      </c>
      <c r="B818" s="1" t="s">
        <v>28</v>
      </c>
      <c r="C818" s="1" t="s">
        <v>2059</v>
      </c>
      <c r="D818" s="1" t="s">
        <v>2060</v>
      </c>
      <c r="E818" s="1" t="s">
        <v>51</v>
      </c>
      <c r="F818" s="2">
        <v>100</v>
      </c>
      <c r="G818" s="3">
        <v>0</v>
      </c>
      <c r="H818" s="3"/>
      <c r="I818" s="2">
        <f t="shared" si="86"/>
        <v>0</v>
      </c>
      <c r="J818" s="2">
        <f t="shared" si="87"/>
        <v>0</v>
      </c>
    </row>
    <row r="819" spans="1:10" ht="21.6" customHeight="1" x14ac:dyDescent="0.25">
      <c r="A819" s="1" t="s">
        <v>2061</v>
      </c>
      <c r="B819" s="1" t="s">
        <v>28</v>
      </c>
      <c r="C819" s="1" t="s">
        <v>2062</v>
      </c>
      <c r="D819" s="1" t="s">
        <v>2063</v>
      </c>
      <c r="E819" s="1" t="s">
        <v>51</v>
      </c>
      <c r="F819" s="2">
        <v>83</v>
      </c>
      <c r="G819" s="3">
        <v>0</v>
      </c>
      <c r="H819" s="3"/>
      <c r="I819" s="2">
        <f t="shared" si="86"/>
        <v>0</v>
      </c>
      <c r="J819" s="2">
        <f t="shared" si="87"/>
        <v>0</v>
      </c>
    </row>
    <row r="820" spans="1:10" ht="21.2" customHeight="1" x14ac:dyDescent="0.25">
      <c r="A820" s="1" t="s">
        <v>2064</v>
      </c>
      <c r="B820" s="1" t="s">
        <v>28</v>
      </c>
      <c r="C820" s="1" t="s">
        <v>2065</v>
      </c>
      <c r="D820" s="1" t="s">
        <v>2066</v>
      </c>
      <c r="E820" s="1" t="s">
        <v>51</v>
      </c>
      <c r="F820" s="2">
        <v>26</v>
      </c>
      <c r="G820" s="3">
        <v>0</v>
      </c>
      <c r="H820" s="3"/>
      <c r="I820" s="2">
        <f t="shared" si="86"/>
        <v>0</v>
      </c>
      <c r="J820" s="2">
        <f t="shared" si="87"/>
        <v>0</v>
      </c>
    </row>
    <row r="821" spans="1:10" ht="33.4" customHeight="1" x14ac:dyDescent="0.25">
      <c r="A821" s="1" t="s">
        <v>2067</v>
      </c>
      <c r="B821" s="1" t="s">
        <v>19</v>
      </c>
      <c r="C821" s="1" t="s">
        <v>2068</v>
      </c>
      <c r="D821" s="1" t="s">
        <v>2069</v>
      </c>
      <c r="E821" s="1" t="s">
        <v>47</v>
      </c>
      <c r="F821" s="2">
        <v>16</v>
      </c>
      <c r="G821" s="3">
        <v>0</v>
      </c>
      <c r="H821" s="3"/>
      <c r="I821" s="2">
        <f t="shared" si="86"/>
        <v>0</v>
      </c>
      <c r="J821" s="2">
        <f t="shared" si="87"/>
        <v>0</v>
      </c>
    </row>
    <row r="822" spans="1:10" ht="37.35" customHeight="1" x14ac:dyDescent="0.25">
      <c r="A822" s="1" t="s">
        <v>2070</v>
      </c>
      <c r="B822" s="1" t="s">
        <v>19</v>
      </c>
      <c r="C822" s="1" t="s">
        <v>2071</v>
      </c>
      <c r="D822" s="1" t="s">
        <v>2072</v>
      </c>
      <c r="E822" s="1" t="s">
        <v>47</v>
      </c>
      <c r="F822" s="2">
        <v>9</v>
      </c>
      <c r="G822" s="3">
        <v>0</v>
      </c>
      <c r="H822" s="3"/>
      <c r="I822" s="2">
        <f t="shared" si="86"/>
        <v>0</v>
      </c>
      <c r="J822" s="2">
        <f t="shared" si="87"/>
        <v>0</v>
      </c>
    </row>
    <row r="823" spans="1:10" ht="22.9" customHeight="1" x14ac:dyDescent="0.25">
      <c r="A823" s="1" t="s">
        <v>2073</v>
      </c>
      <c r="B823" s="1" t="s">
        <v>28</v>
      </c>
      <c r="C823" s="1" t="s">
        <v>2074</v>
      </c>
      <c r="D823" s="1" t="s">
        <v>2075</v>
      </c>
      <c r="E823" s="1" t="s">
        <v>51</v>
      </c>
      <c r="F823" s="2">
        <v>26</v>
      </c>
      <c r="G823" s="3">
        <v>0</v>
      </c>
      <c r="H823" s="3"/>
      <c r="I823" s="2">
        <f t="shared" si="86"/>
        <v>0</v>
      </c>
      <c r="J823" s="2">
        <f t="shared" si="87"/>
        <v>0</v>
      </c>
    </row>
    <row r="824" spans="1:10" ht="19.350000000000001" customHeight="1" x14ac:dyDescent="0.25">
      <c r="A824" s="1" t="s">
        <v>2076</v>
      </c>
      <c r="B824" s="1" t="s">
        <v>28</v>
      </c>
      <c r="C824" s="1" t="s">
        <v>2077</v>
      </c>
      <c r="D824" s="1" t="s">
        <v>2078</v>
      </c>
      <c r="E824" s="1" t="s">
        <v>47</v>
      </c>
      <c r="F824" s="2">
        <v>6</v>
      </c>
      <c r="G824" s="3">
        <v>0</v>
      </c>
      <c r="H824" s="3"/>
      <c r="I824" s="2">
        <f t="shared" si="86"/>
        <v>0</v>
      </c>
      <c r="J824" s="2">
        <f t="shared" si="87"/>
        <v>0</v>
      </c>
    </row>
    <row r="825" spans="1:10" ht="40.5" customHeight="1" x14ac:dyDescent="0.25">
      <c r="A825" s="1" t="s">
        <v>2079</v>
      </c>
      <c r="B825" s="1" t="s">
        <v>28</v>
      </c>
      <c r="C825" s="1" t="s">
        <v>2080</v>
      </c>
      <c r="D825" s="1" t="s">
        <v>2081</v>
      </c>
      <c r="E825" s="1" t="s">
        <v>47</v>
      </c>
      <c r="F825" s="2">
        <v>20</v>
      </c>
      <c r="G825" s="3">
        <v>0</v>
      </c>
      <c r="H825" s="3"/>
      <c r="I825" s="2">
        <f t="shared" si="86"/>
        <v>0</v>
      </c>
      <c r="J825" s="2">
        <f t="shared" si="87"/>
        <v>0</v>
      </c>
    </row>
    <row r="826" spans="1:10" ht="88.7" customHeight="1" x14ac:dyDescent="0.25">
      <c r="A826" s="1" t="s">
        <v>2082</v>
      </c>
      <c r="B826" s="1" t="s">
        <v>28</v>
      </c>
      <c r="C826" s="1" t="s">
        <v>2083</v>
      </c>
      <c r="D826" s="1" t="s">
        <v>2084</v>
      </c>
      <c r="E826" s="1" t="s">
        <v>51</v>
      </c>
      <c r="F826" s="2">
        <v>3</v>
      </c>
      <c r="G826" s="3">
        <v>0</v>
      </c>
      <c r="H826" s="3"/>
      <c r="I826" s="2">
        <f t="shared" si="86"/>
        <v>0</v>
      </c>
      <c r="J826" s="2">
        <f t="shared" si="87"/>
        <v>0</v>
      </c>
    </row>
    <row r="827" spans="1:10" x14ac:dyDescent="0.25">
      <c r="A827" s="1" t="s">
        <v>2085</v>
      </c>
      <c r="B827" s="1"/>
      <c r="C827" s="1"/>
      <c r="D827" s="1" t="s">
        <v>2086</v>
      </c>
    </row>
    <row r="828" spans="1:10" ht="22.9" customHeight="1" x14ac:dyDescent="0.25">
      <c r="A828" s="1" t="s">
        <v>2087</v>
      </c>
      <c r="B828" s="1" t="s">
        <v>28</v>
      </c>
      <c r="C828" s="1" t="s">
        <v>2088</v>
      </c>
      <c r="D828" s="1" t="s">
        <v>2089</v>
      </c>
      <c r="E828" s="1" t="s">
        <v>105</v>
      </c>
      <c r="F828" s="2">
        <v>50</v>
      </c>
      <c r="G828" s="3">
        <v>0</v>
      </c>
      <c r="H828" s="3"/>
      <c r="I828" s="2">
        <f>ROUND(G828*(1 + H828/100),2)</f>
        <v>0</v>
      </c>
      <c r="J828" s="2">
        <f>ROUND(F828*I828,2)</f>
        <v>0</v>
      </c>
    </row>
    <row r="829" spans="1:10" x14ac:dyDescent="0.25">
      <c r="A829" s="1" t="s">
        <v>2090</v>
      </c>
      <c r="B829" s="1" t="s">
        <v>28</v>
      </c>
      <c r="C829" s="1" t="s">
        <v>2091</v>
      </c>
      <c r="D829" s="1" t="s">
        <v>2092</v>
      </c>
      <c r="E829" s="1" t="s">
        <v>22</v>
      </c>
      <c r="F829" s="2">
        <v>3958.4</v>
      </c>
      <c r="G829" s="3">
        <v>0</v>
      </c>
      <c r="H829" s="3"/>
      <c r="I829" s="2">
        <f>ROUND(G829*(1 + H829/100),2)</f>
        <v>0</v>
      </c>
      <c r="J829" s="2">
        <f>ROUND(F829*I829,2)</f>
        <v>0</v>
      </c>
    </row>
    <row r="830" spans="1:10" ht="42.4" customHeight="1" x14ac:dyDescent="0.25">
      <c r="A830" s="1" t="s">
        <v>2093</v>
      </c>
      <c r="B830" s="1" t="s">
        <v>28</v>
      </c>
      <c r="C830" s="1" t="s">
        <v>2094</v>
      </c>
      <c r="D830" s="1" t="s">
        <v>2095</v>
      </c>
      <c r="E830" s="1" t="s">
        <v>120</v>
      </c>
      <c r="F830" s="2">
        <v>20.5</v>
      </c>
      <c r="G830" s="3">
        <v>0</v>
      </c>
      <c r="H830" s="3"/>
      <c r="I830" s="2">
        <f>ROUND(G830*(1 + H830/100),2)</f>
        <v>0</v>
      </c>
      <c r="J830" s="2">
        <f>ROUND(F830*I830,2)</f>
        <v>0</v>
      </c>
    </row>
    <row r="831" spans="1:10" x14ac:dyDescent="0.25">
      <c r="A831" s="1"/>
      <c r="B831" s="1"/>
      <c r="C831" s="1"/>
      <c r="D831" s="1"/>
      <c r="E831" s="1"/>
      <c r="F831" s="1"/>
      <c r="G831" s="1"/>
      <c r="H831" s="1"/>
      <c r="I831" s="1" t="s">
        <v>2096</v>
      </c>
      <c r="J831" s="2">
        <f>ROUND(SUM(J5:J830),2)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Gustavo Simas</cp:lastModifiedBy>
  <dcterms:created xsi:type="dcterms:W3CDTF">2026-07-24T10:01:20Z</dcterms:created>
  <dcterms:modified xsi:type="dcterms:W3CDTF">2026-07-24T13:04:57Z</dcterms:modified>
</cp:coreProperties>
</file>